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C1B0C1DA-5534-483C-B261-14FAA2EC1124}" xr6:coauthVersionLast="47" xr6:coauthVersionMax="47" xr10:uidLastSave="{00000000-0000-0000-0000-000000000000}"/>
  <workbookProtection workbookAlgorithmName="SHA-512" workbookHashValue="3FLkThgYMkKJFe2g/2TL1/BEukjFp3fEWqSG+xYM9QOe+K24MUK7LD+2d/U4K4zDcuHp8GH5SABcbLW2veqF3w==" workbookSaltValue="yDUgLFo/qsgjbNB9fJcqpQ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V37" i="2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D37" i="2"/>
  <c r="D44" i="2" s="1"/>
  <c r="C37" i="2"/>
  <c r="C44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Z13" i="2" s="1"/>
  <c r="X13" i="2"/>
  <c r="W13" i="2"/>
  <c r="W26" i="2" s="1"/>
  <c r="V13" i="2"/>
  <c r="V26" i="2" s="1"/>
  <c r="V45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I45" i="2" s="1"/>
  <c r="H13" i="2"/>
  <c r="G13" i="2"/>
  <c r="G26" i="2" s="1"/>
  <c r="F13" i="2"/>
  <c r="F26" i="2" s="1"/>
  <c r="E13" i="2"/>
  <c r="E26" i="2" s="1"/>
  <c r="D13" i="2"/>
  <c r="D26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D37" i="3"/>
  <c r="D44" i="3" s="1"/>
  <c r="C37" i="3"/>
  <c r="C44" i="3" s="1"/>
  <c r="Y26" i="3"/>
  <c r="AA25" i="3"/>
  <c r="Y25" i="3"/>
  <c r="X25" i="3"/>
  <c r="W25" i="3"/>
  <c r="V25" i="3"/>
  <c r="U25" i="3"/>
  <c r="T25" i="3"/>
  <c r="S25" i="3"/>
  <c r="R25" i="3"/>
  <c r="Q25" i="3"/>
  <c r="Q26" i="3" s="1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Z13" i="3"/>
  <c r="Y13" i="3"/>
  <c r="X13" i="3"/>
  <c r="W13" i="3"/>
  <c r="W26" i="3" s="1"/>
  <c r="V13" i="3"/>
  <c r="V26" i="3" s="1"/>
  <c r="U13" i="3"/>
  <c r="T13" i="3"/>
  <c r="T26" i="3" s="1"/>
  <c r="S13" i="3"/>
  <c r="S26" i="3" s="1"/>
  <c r="S45" i="3" s="1"/>
  <c r="R13" i="3"/>
  <c r="Q13" i="3"/>
  <c r="P13" i="3"/>
  <c r="O13" i="3"/>
  <c r="O26" i="3" s="1"/>
  <c r="N13" i="3"/>
  <c r="N26" i="3" s="1"/>
  <c r="M13" i="3"/>
  <c r="L13" i="3"/>
  <c r="L26" i="3" s="1"/>
  <c r="K13" i="3"/>
  <c r="K26" i="3" s="1"/>
  <c r="K45" i="3" s="1"/>
  <c r="J13" i="3"/>
  <c r="I13" i="3"/>
  <c r="I26" i="3" s="1"/>
  <c r="H13" i="3"/>
  <c r="H26" i="3" s="1"/>
  <c r="H45" i="3" s="1"/>
  <c r="G13" i="3"/>
  <c r="G26" i="3" s="1"/>
  <c r="F13" i="3"/>
  <c r="F26" i="3" s="1"/>
  <c r="E13" i="3"/>
  <c r="D13" i="3"/>
  <c r="D26" i="3" s="1"/>
  <c r="C13" i="3"/>
  <c r="C26" i="3" s="1"/>
  <c r="C45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L44" i="4"/>
  <c r="AA43" i="4"/>
  <c r="Y43" i="4"/>
  <c r="X43" i="4"/>
  <c r="W43" i="4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W26" i="4"/>
  <c r="O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V13" i="4"/>
  <c r="V26" i="4" s="1"/>
  <c r="U13" i="4"/>
  <c r="U26" i="4" s="1"/>
  <c r="T13" i="4"/>
  <c r="T26" i="4" s="1"/>
  <c r="S13" i="4"/>
  <c r="S26" i="4" s="1"/>
  <c r="R13" i="4"/>
  <c r="Q13" i="4"/>
  <c r="Q26" i="4" s="1"/>
  <c r="Q45" i="4" s="1"/>
  <c r="P13" i="4"/>
  <c r="P26" i="4" s="1"/>
  <c r="O13" i="4"/>
  <c r="N13" i="4"/>
  <c r="N26" i="4" s="1"/>
  <c r="M13" i="4"/>
  <c r="M26" i="4" s="1"/>
  <c r="L13" i="4"/>
  <c r="L26" i="4" s="1"/>
  <c r="L45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L44" i="5"/>
  <c r="AA43" i="5"/>
  <c r="Y43" i="5"/>
  <c r="X43" i="5"/>
  <c r="W43" i="5"/>
  <c r="W44" i="5" s="1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AA44" i="5" s="1"/>
  <c r="Y37" i="5"/>
  <c r="X37" i="5"/>
  <c r="X44" i="5" s="1"/>
  <c r="W37" i="5"/>
  <c r="V37" i="5"/>
  <c r="V44" i="5" s="1"/>
  <c r="U37" i="5"/>
  <c r="T37" i="5"/>
  <c r="S37" i="5"/>
  <c r="S44" i="5" s="1"/>
  <c r="R37" i="5"/>
  <c r="R44" i="5" s="1"/>
  <c r="Q37" i="5"/>
  <c r="P37" i="5"/>
  <c r="P44" i="5" s="1"/>
  <c r="O37" i="5"/>
  <c r="N37" i="5"/>
  <c r="N44" i="5" s="1"/>
  <c r="M37" i="5"/>
  <c r="L37" i="5"/>
  <c r="K37" i="5"/>
  <c r="K44" i="5" s="1"/>
  <c r="J37" i="5"/>
  <c r="J44" i="5" s="1"/>
  <c r="I37" i="5"/>
  <c r="H37" i="5"/>
  <c r="H44" i="5" s="1"/>
  <c r="G37" i="5"/>
  <c r="F37" i="5"/>
  <c r="F44" i="5" s="1"/>
  <c r="E37" i="5"/>
  <c r="D37" i="5"/>
  <c r="D44" i="5" s="1"/>
  <c r="C37" i="5"/>
  <c r="C44" i="5" s="1"/>
  <c r="Y26" i="5"/>
  <c r="I26" i="5"/>
  <c r="AA25" i="5"/>
  <c r="Z25" i="5"/>
  <c r="Y25" i="5"/>
  <c r="X25" i="5"/>
  <c r="W25" i="5"/>
  <c r="V25" i="5"/>
  <c r="U25" i="5"/>
  <c r="T25" i="5"/>
  <c r="S25" i="5"/>
  <c r="R25" i="5"/>
  <c r="R26" i="5" s="1"/>
  <c r="R45" i="5" s="1"/>
  <c r="Q25" i="5"/>
  <c r="P25" i="5"/>
  <c r="O25" i="5"/>
  <c r="N25" i="5"/>
  <c r="M25" i="5"/>
  <c r="L25" i="5"/>
  <c r="K25" i="5"/>
  <c r="J25" i="5"/>
  <c r="J26" i="5" s="1"/>
  <c r="J45" i="5" s="1"/>
  <c r="I25" i="5"/>
  <c r="H25" i="5"/>
  <c r="G25" i="5"/>
  <c r="F25" i="5"/>
  <c r="E25" i="5"/>
  <c r="D25" i="5"/>
  <c r="C25" i="5"/>
  <c r="AA13" i="5"/>
  <c r="AA26" i="5" s="1"/>
  <c r="AA45" i="5" s="1"/>
  <c r="Y13" i="5"/>
  <c r="X13" i="5"/>
  <c r="Z13" i="5" s="1"/>
  <c r="W13" i="5"/>
  <c r="W26" i="5" s="1"/>
  <c r="V13" i="5"/>
  <c r="U13" i="5"/>
  <c r="U26" i="5" s="1"/>
  <c r="T13" i="5"/>
  <c r="S13" i="5"/>
  <c r="S26" i="5" s="1"/>
  <c r="S45" i="5" s="1"/>
  <c r="R13" i="5"/>
  <c r="Q13" i="5"/>
  <c r="Q26" i="5" s="1"/>
  <c r="P13" i="5"/>
  <c r="O13" i="5"/>
  <c r="O26" i="5" s="1"/>
  <c r="N13" i="5"/>
  <c r="M13" i="5"/>
  <c r="M26" i="5" s="1"/>
  <c r="L13" i="5"/>
  <c r="K13" i="5"/>
  <c r="K26" i="5" s="1"/>
  <c r="K45" i="5" s="1"/>
  <c r="J13" i="5"/>
  <c r="I13" i="5"/>
  <c r="H13" i="5"/>
  <c r="G13" i="5"/>
  <c r="G26" i="5" s="1"/>
  <c r="F13" i="5"/>
  <c r="E13" i="5"/>
  <c r="E26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D37" i="6"/>
  <c r="D44" i="6" s="1"/>
  <c r="C37" i="6"/>
  <c r="C44" i="6" s="1"/>
  <c r="Q26" i="6"/>
  <c r="Q45" i="6" s="1"/>
  <c r="I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Z13" i="6" s="1"/>
  <c r="W13" i="6"/>
  <c r="V13" i="6"/>
  <c r="V26" i="6" s="1"/>
  <c r="U13" i="6"/>
  <c r="T13" i="6"/>
  <c r="T26" i="6" s="1"/>
  <c r="T45" i="6" s="1"/>
  <c r="S13" i="6"/>
  <c r="S26" i="6" s="1"/>
  <c r="R13" i="6"/>
  <c r="Q13" i="6"/>
  <c r="P13" i="6"/>
  <c r="P26" i="6" s="1"/>
  <c r="P45" i="6" s="1"/>
  <c r="O13" i="6"/>
  <c r="N13" i="6"/>
  <c r="N26" i="6" s="1"/>
  <c r="M13" i="6"/>
  <c r="L13" i="6"/>
  <c r="L26" i="6" s="1"/>
  <c r="L45" i="6" s="1"/>
  <c r="K13" i="6"/>
  <c r="K26" i="6" s="1"/>
  <c r="J13" i="6"/>
  <c r="I13" i="6"/>
  <c r="H13" i="6"/>
  <c r="H26" i="6" s="1"/>
  <c r="G13" i="6"/>
  <c r="F13" i="6"/>
  <c r="F26" i="6" s="1"/>
  <c r="F45" i="6" s="1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Q26" i="7"/>
  <c r="Q45" i="7" s="1"/>
  <c r="I26" i="7"/>
  <c r="I45" i="7" s="1"/>
  <c r="AA25" i="7"/>
  <c r="Y25" i="7"/>
  <c r="Y26" i="7" s="1"/>
  <c r="Y45" i="7" s="1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Z13" i="7" s="1"/>
  <c r="W13" i="7"/>
  <c r="V13" i="7"/>
  <c r="V26" i="7" s="1"/>
  <c r="U13" i="7"/>
  <c r="T13" i="7"/>
  <c r="T26" i="7" s="1"/>
  <c r="T45" i="7" s="1"/>
  <c r="S13" i="7"/>
  <c r="S26" i="7" s="1"/>
  <c r="S45" i="7" s="1"/>
  <c r="R13" i="7"/>
  <c r="Q13" i="7"/>
  <c r="P13" i="7"/>
  <c r="P26" i="7" s="1"/>
  <c r="P45" i="7" s="1"/>
  <c r="O13" i="7"/>
  <c r="N13" i="7"/>
  <c r="N26" i="7" s="1"/>
  <c r="M13" i="7"/>
  <c r="L13" i="7"/>
  <c r="L26" i="7" s="1"/>
  <c r="L45" i="7" s="1"/>
  <c r="K13" i="7"/>
  <c r="K26" i="7" s="1"/>
  <c r="K45" i="7" s="1"/>
  <c r="J13" i="7"/>
  <c r="I13" i="7"/>
  <c r="H13" i="7"/>
  <c r="H26" i="7" s="1"/>
  <c r="G13" i="7"/>
  <c r="F13" i="7"/>
  <c r="F26" i="7" s="1"/>
  <c r="E13" i="7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X44" i="8" s="1"/>
  <c r="W37" i="8"/>
  <c r="V37" i="8"/>
  <c r="V44" i="8" s="1"/>
  <c r="U37" i="8"/>
  <c r="T37" i="8"/>
  <c r="T44" i="8" s="1"/>
  <c r="S37" i="8"/>
  <c r="R37" i="8"/>
  <c r="R44" i="8" s="1"/>
  <c r="Q37" i="8"/>
  <c r="P37" i="8"/>
  <c r="P44" i="8" s="1"/>
  <c r="O37" i="8"/>
  <c r="N37" i="8"/>
  <c r="N44" i="8" s="1"/>
  <c r="M37" i="8"/>
  <c r="L37" i="8"/>
  <c r="L44" i="8" s="1"/>
  <c r="K37" i="8"/>
  <c r="J37" i="8"/>
  <c r="J44" i="8" s="1"/>
  <c r="I37" i="8"/>
  <c r="H37" i="8"/>
  <c r="H44" i="8" s="1"/>
  <c r="G37" i="8"/>
  <c r="F37" i="8"/>
  <c r="E37" i="8"/>
  <c r="D37" i="8"/>
  <c r="D44" i="8" s="1"/>
  <c r="C37" i="8"/>
  <c r="AA25" i="8"/>
  <c r="AA26" i="8" s="1"/>
  <c r="Y25" i="8"/>
  <c r="X25" i="8"/>
  <c r="Z25" i="8" s="1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Z13" i="8"/>
  <c r="Y13" i="8"/>
  <c r="Y26" i="8" s="1"/>
  <c r="X13" i="8"/>
  <c r="X26" i="8" s="1"/>
  <c r="X45" i="8" s="1"/>
  <c r="W13" i="8"/>
  <c r="V13" i="8"/>
  <c r="V26" i="8" s="1"/>
  <c r="U13" i="8"/>
  <c r="T13" i="8"/>
  <c r="T26" i="8" s="1"/>
  <c r="S13" i="8"/>
  <c r="R13" i="8"/>
  <c r="Q13" i="8"/>
  <c r="P13" i="8"/>
  <c r="P26" i="8" s="1"/>
  <c r="P45" i="8" s="1"/>
  <c r="O13" i="8"/>
  <c r="N13" i="8"/>
  <c r="N26" i="8" s="1"/>
  <c r="M13" i="8"/>
  <c r="L13" i="8"/>
  <c r="L26" i="8" s="1"/>
  <c r="K13" i="8"/>
  <c r="K26" i="8" s="1"/>
  <c r="J13" i="8"/>
  <c r="J26" i="8" s="1"/>
  <c r="J45" i="8" s="1"/>
  <c r="I13" i="8"/>
  <c r="I26" i="8" s="1"/>
  <c r="H13" i="8"/>
  <c r="H26" i="8" s="1"/>
  <c r="H45" i="8" s="1"/>
  <c r="G13" i="8"/>
  <c r="F13" i="8"/>
  <c r="F26" i="8" s="1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F44" i="9"/>
  <c r="AA43" i="9"/>
  <c r="Y43" i="9"/>
  <c r="X43" i="9"/>
  <c r="Z43" i="9" s="1"/>
  <c r="W43" i="9"/>
  <c r="W44" i="9" s="1"/>
  <c r="V43" i="9"/>
  <c r="U43" i="9"/>
  <c r="T43" i="9"/>
  <c r="S43" i="9"/>
  <c r="R43" i="9"/>
  <c r="Q43" i="9"/>
  <c r="P43" i="9"/>
  <c r="O43" i="9"/>
  <c r="O44" i="9" s="1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W37" i="9"/>
  <c r="V37" i="9"/>
  <c r="V44" i="9" s="1"/>
  <c r="U37" i="9"/>
  <c r="T37" i="9"/>
  <c r="T44" i="9" s="1"/>
  <c r="S37" i="9"/>
  <c r="S44" i="9" s="1"/>
  <c r="R37" i="9"/>
  <c r="R44" i="9" s="1"/>
  <c r="Q37" i="9"/>
  <c r="P37" i="9"/>
  <c r="O37" i="9"/>
  <c r="N37" i="9"/>
  <c r="N44" i="9" s="1"/>
  <c r="M37" i="9"/>
  <c r="L37" i="9"/>
  <c r="L44" i="9" s="1"/>
  <c r="K37" i="9"/>
  <c r="K44" i="9" s="1"/>
  <c r="J37" i="9"/>
  <c r="J44" i="9" s="1"/>
  <c r="I37" i="9"/>
  <c r="H37" i="9"/>
  <c r="G37" i="9"/>
  <c r="G44" i="9" s="1"/>
  <c r="F37" i="9"/>
  <c r="E37" i="9"/>
  <c r="D37" i="9"/>
  <c r="D44" i="9" s="1"/>
  <c r="C37" i="9"/>
  <c r="C44" i="9" s="1"/>
  <c r="AA25" i="9"/>
  <c r="AA26" i="9" s="1"/>
  <c r="AA45" i="9" s="1"/>
  <c r="Y25" i="9"/>
  <c r="Y26" i="9" s="1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K26" i="9" s="1"/>
  <c r="J25" i="9"/>
  <c r="I25" i="9"/>
  <c r="I26" i="9" s="1"/>
  <c r="H25" i="9"/>
  <c r="G25" i="9"/>
  <c r="F25" i="9"/>
  <c r="E25" i="9"/>
  <c r="D25" i="9"/>
  <c r="C25" i="9"/>
  <c r="C26" i="9" s="1"/>
  <c r="C45" i="9" s="1"/>
  <c r="AA13" i="9"/>
  <c r="Z13" i="9"/>
  <c r="Y13" i="9"/>
  <c r="X13" i="9"/>
  <c r="X26" i="9" s="1"/>
  <c r="Z26" i="9" s="1"/>
  <c r="W13" i="9"/>
  <c r="V13" i="9"/>
  <c r="V26" i="9" s="1"/>
  <c r="U13" i="9"/>
  <c r="U26" i="9" s="1"/>
  <c r="T13" i="9"/>
  <c r="S13" i="9"/>
  <c r="R13" i="9"/>
  <c r="Q13" i="9"/>
  <c r="Q26" i="9" s="1"/>
  <c r="P13" i="9"/>
  <c r="P26" i="9" s="1"/>
  <c r="O13" i="9"/>
  <c r="N13" i="9"/>
  <c r="N26" i="9" s="1"/>
  <c r="M13" i="9"/>
  <c r="M26" i="9" s="1"/>
  <c r="L13" i="9"/>
  <c r="K13" i="9"/>
  <c r="J13" i="9"/>
  <c r="J26" i="9" s="1"/>
  <c r="I13" i="9"/>
  <c r="H13" i="9"/>
  <c r="H26" i="9" s="1"/>
  <c r="G13" i="9"/>
  <c r="F13" i="9"/>
  <c r="F26" i="9" s="1"/>
  <c r="F45" i="9" s="1"/>
  <c r="E13" i="9"/>
  <c r="E26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AA43" i="10"/>
  <c r="Y43" i="10"/>
  <c r="X43" i="10"/>
  <c r="Z43" i="10" s="1"/>
  <c r="W43" i="10"/>
  <c r="V43" i="10"/>
  <c r="V44" i="10" s="1"/>
  <c r="U43" i="10"/>
  <c r="T43" i="10"/>
  <c r="S43" i="10"/>
  <c r="R43" i="10"/>
  <c r="Q43" i="10"/>
  <c r="P43" i="10"/>
  <c r="O43" i="10"/>
  <c r="N43" i="10"/>
  <c r="N44" i="10" s="1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S37" i="10"/>
  <c r="S44" i="10" s="1"/>
  <c r="R37" i="10"/>
  <c r="R44" i="10" s="1"/>
  <c r="Q37" i="10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F37" i="10"/>
  <c r="E37" i="10"/>
  <c r="E44" i="10" s="1"/>
  <c r="D37" i="10"/>
  <c r="C37" i="10"/>
  <c r="C44" i="10" s="1"/>
  <c r="AA26" i="10"/>
  <c r="AA45" i="10" s="1"/>
  <c r="F26" i="10"/>
  <c r="E26" i="10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W13" i="10"/>
  <c r="V13" i="10"/>
  <c r="V26" i="10" s="1"/>
  <c r="U13" i="10"/>
  <c r="U26" i="10" s="1"/>
  <c r="U45" i="10" s="1"/>
  <c r="T13" i="10"/>
  <c r="T26" i="10" s="1"/>
  <c r="S13" i="10"/>
  <c r="R13" i="10"/>
  <c r="R26" i="10" s="1"/>
  <c r="Q13" i="10"/>
  <c r="Q26" i="10" s="1"/>
  <c r="P13" i="10"/>
  <c r="P26" i="10" s="1"/>
  <c r="O13" i="10"/>
  <c r="N13" i="10"/>
  <c r="M13" i="10"/>
  <c r="M26" i="10" s="1"/>
  <c r="L13" i="10"/>
  <c r="L26" i="10" s="1"/>
  <c r="K13" i="10"/>
  <c r="K26" i="10" s="1"/>
  <c r="K45" i="10" s="1"/>
  <c r="J13" i="10"/>
  <c r="J26" i="10" s="1"/>
  <c r="I13" i="10"/>
  <c r="H13" i="10"/>
  <c r="H26" i="10" s="1"/>
  <c r="G13" i="10"/>
  <c r="F13" i="10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T26" i="11"/>
  <c r="T45" i="11" s="1"/>
  <c r="L26" i="11"/>
  <c r="L45" i="11" s="1"/>
  <c r="D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W45" i="11" s="1"/>
  <c r="V13" i="11"/>
  <c r="V26" i="11" s="1"/>
  <c r="V45" i="11" s="1"/>
  <c r="U13" i="11"/>
  <c r="U26" i="11" s="1"/>
  <c r="U45" i="11" s="1"/>
  <c r="T13" i="11"/>
  <c r="S13" i="11"/>
  <c r="S26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N45" i="11" s="1"/>
  <c r="M13" i="11"/>
  <c r="M26" i="11" s="1"/>
  <c r="M45" i="11" s="1"/>
  <c r="L13" i="11"/>
  <c r="K13" i="11"/>
  <c r="K26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Q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E26" i="12"/>
  <c r="D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Q13" i="12"/>
  <c r="Q26" i="12" s="1"/>
  <c r="Q45" i="12" s="1"/>
  <c r="P13" i="12"/>
  <c r="P26" i="12" s="1"/>
  <c r="O13" i="12"/>
  <c r="O26" i="12" s="1"/>
  <c r="N13" i="12"/>
  <c r="M13" i="12"/>
  <c r="M26" i="12" s="1"/>
  <c r="L13" i="12"/>
  <c r="L26" i="12" s="1"/>
  <c r="K13" i="12"/>
  <c r="K26" i="12" s="1"/>
  <c r="K45" i="12" s="1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D13" i="12"/>
  <c r="C13" i="12"/>
  <c r="C26" i="12" s="1"/>
  <c r="C45" i="12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D26" i="1"/>
  <c r="D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T13" i="1"/>
  <c r="T26" i="1" s="1"/>
  <c r="T45" i="1" s="1"/>
  <c r="S13" i="1"/>
  <c r="S26" i="1" s="1"/>
  <c r="S45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L13" i="1"/>
  <c r="L26" i="1" s="1"/>
  <c r="L45" i="1" s="1"/>
  <c r="K13" i="1"/>
  <c r="K26" i="1" s="1"/>
  <c r="K45" i="1" s="1"/>
  <c r="J13" i="1"/>
  <c r="J26" i="1" s="1"/>
  <c r="I13" i="1"/>
  <c r="I26" i="1" s="1"/>
  <c r="H13" i="1"/>
  <c r="H26" i="1" s="1"/>
  <c r="G13" i="1"/>
  <c r="G26" i="1" s="1"/>
  <c r="F13" i="1"/>
  <c r="F26" i="1" s="1"/>
  <c r="E13" i="1"/>
  <c r="D13" i="1"/>
  <c r="C13" i="1"/>
  <c r="C26" i="1" s="1"/>
  <c r="C45" i="1" s="1"/>
  <c r="Q45" i="8" l="1"/>
  <c r="Q45" i="5"/>
  <c r="P44" i="1"/>
  <c r="P45" i="1" s="1"/>
  <c r="I45" i="1"/>
  <c r="Y45" i="1"/>
  <c r="N45" i="7"/>
  <c r="V45" i="6"/>
  <c r="G44" i="6"/>
  <c r="W44" i="6"/>
  <c r="N45" i="4"/>
  <c r="G44" i="4"/>
  <c r="G45" i="4" s="1"/>
  <c r="W44" i="4"/>
  <c r="W45" i="4" s="1"/>
  <c r="Y26" i="2"/>
  <c r="Y45" i="2" s="1"/>
  <c r="Q45" i="1"/>
  <c r="I45" i="12"/>
  <c r="Y45" i="12"/>
  <c r="I26" i="10"/>
  <c r="I45" i="10" s="1"/>
  <c r="F45" i="7"/>
  <c r="V45" i="7"/>
  <c r="N45" i="6"/>
  <c r="O44" i="6"/>
  <c r="F45" i="4"/>
  <c r="V45" i="4"/>
  <c r="O45" i="4"/>
  <c r="R45" i="1"/>
  <c r="AA45" i="1"/>
  <c r="J45" i="12"/>
  <c r="R45" i="12"/>
  <c r="J45" i="10"/>
  <c r="R45" i="10"/>
  <c r="S26" i="9"/>
  <c r="S45" i="9" s="1"/>
  <c r="R26" i="9"/>
  <c r="R45" i="9" s="1"/>
  <c r="H44" i="9"/>
  <c r="H45" i="9" s="1"/>
  <c r="P44" i="9"/>
  <c r="C26" i="8"/>
  <c r="S26" i="8"/>
  <c r="R26" i="8"/>
  <c r="R45" i="8" s="1"/>
  <c r="C44" i="8"/>
  <c r="K44" i="8"/>
  <c r="K45" i="8" s="1"/>
  <c r="S44" i="8"/>
  <c r="G26" i="7"/>
  <c r="G45" i="7" s="1"/>
  <c r="O26" i="7"/>
  <c r="W26" i="7"/>
  <c r="G26" i="6"/>
  <c r="O26" i="6"/>
  <c r="O45" i="6" s="1"/>
  <c r="W26" i="6"/>
  <c r="Z44" i="6"/>
  <c r="D26" i="5"/>
  <c r="D45" i="5" s="1"/>
  <c r="L26" i="5"/>
  <c r="L45" i="5" s="1"/>
  <c r="T26" i="5"/>
  <c r="T45" i="5" s="1"/>
  <c r="Z44" i="4"/>
  <c r="Z43" i="4"/>
  <c r="P26" i="3"/>
  <c r="P45" i="3" s="1"/>
  <c r="X26" i="3"/>
  <c r="X45" i="3" s="1"/>
  <c r="AA26" i="2"/>
  <c r="AA45" i="2" s="1"/>
  <c r="J26" i="2"/>
  <c r="J45" i="2" s="1"/>
  <c r="R26" i="2"/>
  <c r="R45" i="2" s="1"/>
  <c r="E26" i="8"/>
  <c r="M26" i="8"/>
  <c r="U26" i="8"/>
  <c r="E44" i="8"/>
  <c r="E45" i="8" s="1"/>
  <c r="M44" i="8"/>
  <c r="M45" i="8" s="1"/>
  <c r="U44" i="8"/>
  <c r="U45" i="8" s="1"/>
  <c r="X26" i="7"/>
  <c r="X26" i="6"/>
  <c r="X45" i="6" s="1"/>
  <c r="F26" i="5"/>
  <c r="F45" i="5" s="1"/>
  <c r="N26" i="5"/>
  <c r="N45" i="5" s="1"/>
  <c r="V26" i="5"/>
  <c r="V45" i="5" s="1"/>
  <c r="I44" i="5"/>
  <c r="Q44" i="5"/>
  <c r="Y44" i="5"/>
  <c r="Z44" i="5" s="1"/>
  <c r="Z43" i="5"/>
  <c r="Z13" i="4"/>
  <c r="Y26" i="4"/>
  <c r="J26" i="3"/>
  <c r="R26" i="3"/>
  <c r="Z25" i="3"/>
  <c r="D45" i="2"/>
  <c r="L45" i="2"/>
  <c r="T45" i="2"/>
  <c r="E44" i="2"/>
  <c r="E45" i="2" s="1"/>
  <c r="M44" i="2"/>
  <c r="U44" i="2"/>
  <c r="E45" i="9"/>
  <c r="M26" i="1"/>
  <c r="M45" i="1" s="1"/>
  <c r="U26" i="1"/>
  <c r="U45" i="1" s="1"/>
  <c r="J44" i="1"/>
  <c r="J45" i="1" s="1"/>
  <c r="I45" i="11"/>
  <c r="Q45" i="11"/>
  <c r="Y45" i="11"/>
  <c r="N45" i="9"/>
  <c r="V45" i="9"/>
  <c r="F45" i="8"/>
  <c r="N45" i="8"/>
  <c r="V45" i="8"/>
  <c r="Z37" i="5"/>
  <c r="J26" i="4"/>
  <c r="R26" i="4"/>
  <c r="D45" i="3"/>
  <c r="L45" i="3"/>
  <c r="T45" i="3"/>
  <c r="O44" i="7"/>
  <c r="I45" i="5"/>
  <c r="G44" i="10"/>
  <c r="E26" i="1"/>
  <c r="E45" i="1" s="1"/>
  <c r="N26" i="12"/>
  <c r="Z44" i="12"/>
  <c r="J45" i="11"/>
  <c r="R45" i="11"/>
  <c r="N26" i="10"/>
  <c r="N45" i="10" s="1"/>
  <c r="G26" i="9"/>
  <c r="G45" i="9" s="1"/>
  <c r="O26" i="9"/>
  <c r="O45" i="9" s="1"/>
  <c r="W26" i="9"/>
  <c r="W45" i="9" s="1"/>
  <c r="E44" i="9"/>
  <c r="M44" i="9"/>
  <c r="U44" i="9"/>
  <c r="U45" i="9" s="1"/>
  <c r="G26" i="8"/>
  <c r="G45" i="8" s="1"/>
  <c r="O26" i="8"/>
  <c r="O45" i="8" s="1"/>
  <c r="W26" i="8"/>
  <c r="W45" i="8" s="1"/>
  <c r="J26" i="7"/>
  <c r="J45" i="7" s="1"/>
  <c r="R26" i="7"/>
  <c r="R45" i="7" s="1"/>
  <c r="J26" i="6"/>
  <c r="R26" i="6"/>
  <c r="Z25" i="6"/>
  <c r="E26" i="3"/>
  <c r="M26" i="3"/>
  <c r="M45" i="3" s="1"/>
  <c r="U26" i="3"/>
  <c r="U45" i="3" s="1"/>
  <c r="E44" i="3"/>
  <c r="M44" i="3"/>
  <c r="U44" i="3"/>
  <c r="F45" i="2"/>
  <c r="N45" i="2"/>
  <c r="G44" i="2"/>
  <c r="G45" i="2" s="1"/>
  <c r="O44" i="2"/>
  <c r="O45" i="2" s="1"/>
  <c r="W44" i="2"/>
  <c r="W45" i="2" s="1"/>
  <c r="Z44" i="1"/>
  <c r="C45" i="10"/>
  <c r="F44" i="10"/>
  <c r="G44" i="7"/>
  <c r="W44" i="7"/>
  <c r="U45" i="5"/>
  <c r="M45" i="9"/>
  <c r="Z44" i="8"/>
  <c r="G44" i="8"/>
  <c r="O44" i="8"/>
  <c r="W44" i="8"/>
  <c r="E44" i="6"/>
  <c r="M44" i="6"/>
  <c r="U44" i="6"/>
  <c r="H26" i="5"/>
  <c r="P26" i="5"/>
  <c r="X26" i="5"/>
  <c r="D45" i="4"/>
  <c r="T45" i="4"/>
  <c r="F45" i="3"/>
  <c r="N45" i="3"/>
  <c r="V45" i="3"/>
  <c r="S26" i="10"/>
  <c r="S45" i="10" s="1"/>
  <c r="M45" i="5"/>
  <c r="Z25" i="1"/>
  <c r="Z50" i="1"/>
  <c r="Z25" i="12"/>
  <c r="AA44" i="12"/>
  <c r="AA45" i="12" s="1"/>
  <c r="Z13" i="10"/>
  <c r="I44" i="8"/>
  <c r="I45" i="8" s="1"/>
  <c r="Q44" i="8"/>
  <c r="Y44" i="8"/>
  <c r="Y45" i="8" s="1"/>
  <c r="Z45" i="8" s="1"/>
  <c r="E26" i="7"/>
  <c r="E45" i="7" s="1"/>
  <c r="M26" i="7"/>
  <c r="M45" i="7" s="1"/>
  <c r="U26" i="7"/>
  <c r="U45" i="7" s="1"/>
  <c r="E26" i="6"/>
  <c r="M26" i="6"/>
  <c r="U26" i="6"/>
  <c r="U45" i="6" s="1"/>
  <c r="E44" i="5"/>
  <c r="E45" i="5" s="1"/>
  <c r="M44" i="5"/>
  <c r="U44" i="5"/>
  <c r="G44" i="3"/>
  <c r="G45" i="3" s="1"/>
  <c r="O44" i="3"/>
  <c r="O45" i="3" s="1"/>
  <c r="W44" i="3"/>
  <c r="W45" i="3" s="1"/>
  <c r="H26" i="2"/>
  <c r="P26" i="2"/>
  <c r="X26" i="2"/>
  <c r="E45" i="10"/>
  <c r="E45" i="12"/>
  <c r="H45" i="11"/>
  <c r="P45" i="11"/>
  <c r="Z26" i="11"/>
  <c r="X45" i="11"/>
  <c r="Z45" i="11" s="1"/>
  <c r="F45" i="10"/>
  <c r="D45" i="12"/>
  <c r="M45" i="10"/>
  <c r="V45" i="1"/>
  <c r="F45" i="12"/>
  <c r="V45" i="12"/>
  <c r="N45" i="12"/>
  <c r="M45" i="12"/>
  <c r="AA45" i="11"/>
  <c r="V45" i="10"/>
  <c r="L45" i="12"/>
  <c r="F45" i="1"/>
  <c r="O45" i="1"/>
  <c r="G45" i="12"/>
  <c r="O45" i="12"/>
  <c r="W45" i="12"/>
  <c r="T45" i="12"/>
  <c r="C45" i="11"/>
  <c r="K45" i="11"/>
  <c r="S45" i="11"/>
  <c r="D45" i="11"/>
  <c r="N45" i="1"/>
  <c r="G45" i="1"/>
  <c r="W45" i="1"/>
  <c r="H45" i="1"/>
  <c r="Z26" i="1"/>
  <c r="X45" i="1"/>
  <c r="Z45" i="1" s="1"/>
  <c r="H45" i="12"/>
  <c r="P45" i="12"/>
  <c r="Z26" i="12"/>
  <c r="X45" i="12"/>
  <c r="U45" i="12"/>
  <c r="E45" i="11"/>
  <c r="H45" i="10"/>
  <c r="P45" i="10"/>
  <c r="G26" i="10"/>
  <c r="O26" i="10"/>
  <c r="O45" i="10" s="1"/>
  <c r="W26" i="10"/>
  <c r="W45" i="10" s="1"/>
  <c r="X26" i="10"/>
  <c r="I44" i="9"/>
  <c r="I45" i="9" s="1"/>
  <c r="Q44" i="9"/>
  <c r="Y44" i="9"/>
  <c r="Y45" i="9" s="1"/>
  <c r="AA45" i="8"/>
  <c r="I45" i="6"/>
  <c r="Q45" i="3"/>
  <c r="Q45" i="10"/>
  <c r="J45" i="9"/>
  <c r="H45" i="4"/>
  <c r="P45" i="4"/>
  <c r="X45" i="4"/>
  <c r="Z26" i="4"/>
  <c r="Y45" i="3"/>
  <c r="C45" i="2"/>
  <c r="K45" i="2"/>
  <c r="S45" i="2"/>
  <c r="Z37" i="10"/>
  <c r="P45" i="9"/>
  <c r="K45" i="9"/>
  <c r="X44" i="9"/>
  <c r="Y45" i="6"/>
  <c r="Y45" i="4"/>
  <c r="AA45" i="3"/>
  <c r="J45" i="3"/>
  <c r="R45" i="3"/>
  <c r="Z13" i="1"/>
  <c r="Z13" i="12"/>
  <c r="Z13" i="11"/>
  <c r="Q45" i="9"/>
  <c r="G45" i="5"/>
  <c r="O45" i="5"/>
  <c r="W45" i="5"/>
  <c r="AA45" i="4"/>
  <c r="J45" i="4"/>
  <c r="R45" i="4"/>
  <c r="M45" i="2"/>
  <c r="U45" i="2"/>
  <c r="D44" i="10"/>
  <c r="D45" i="10" s="1"/>
  <c r="L44" i="10"/>
  <c r="L45" i="10" s="1"/>
  <c r="T44" i="10"/>
  <c r="T45" i="10" s="1"/>
  <c r="C45" i="6"/>
  <c r="K45" i="6"/>
  <c r="S45" i="6"/>
  <c r="AA45" i="6"/>
  <c r="J45" i="6"/>
  <c r="R45" i="6"/>
  <c r="C45" i="4"/>
  <c r="K45" i="4"/>
  <c r="S45" i="4"/>
  <c r="D45" i="8"/>
  <c r="L45" i="8"/>
  <c r="T45" i="8"/>
  <c r="H45" i="5"/>
  <c r="P45" i="5"/>
  <c r="X45" i="5"/>
  <c r="Z26" i="5"/>
  <c r="I45" i="3"/>
  <c r="Z37" i="1"/>
  <c r="Z37" i="12"/>
  <c r="Z37" i="11"/>
  <c r="D26" i="9"/>
  <c r="D45" i="9" s="1"/>
  <c r="L26" i="9"/>
  <c r="L45" i="9" s="1"/>
  <c r="T26" i="9"/>
  <c r="T45" i="9" s="1"/>
  <c r="Z26" i="8"/>
  <c r="H45" i="7"/>
  <c r="E45" i="6"/>
  <c r="M45" i="6"/>
  <c r="H45" i="6"/>
  <c r="E45" i="4"/>
  <c r="M45" i="4"/>
  <c r="U45" i="4"/>
  <c r="I45" i="4"/>
  <c r="H45" i="2"/>
  <c r="P45" i="2"/>
  <c r="X45" i="2"/>
  <c r="Z45" i="2" s="1"/>
  <c r="Z26" i="2"/>
  <c r="Z37" i="7"/>
  <c r="Z37" i="6"/>
  <c r="Z37" i="4"/>
  <c r="Z37" i="3"/>
  <c r="Z37" i="2"/>
  <c r="G45" i="10" l="1"/>
  <c r="G45" i="6"/>
  <c r="S45" i="8"/>
  <c r="E45" i="3"/>
  <c r="W45" i="6"/>
  <c r="Z26" i="6"/>
  <c r="Z26" i="3"/>
  <c r="Z45" i="12"/>
  <c r="W45" i="7"/>
  <c r="C45" i="8"/>
  <c r="X45" i="7"/>
  <c r="Z45" i="7" s="1"/>
  <c r="Z26" i="7"/>
  <c r="Y45" i="5"/>
  <c r="Z45" i="5" s="1"/>
  <c r="O45" i="7"/>
  <c r="Z44" i="9"/>
  <c r="Z45" i="6"/>
  <c r="X45" i="9"/>
  <c r="Z45" i="9" s="1"/>
  <c r="Z45" i="3"/>
  <c r="X45" i="10"/>
  <c r="Z45" i="10" s="1"/>
  <c r="Z26" i="10"/>
  <c r="Z45" i="4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<sst xmlns="http://schemas.openxmlformats.org/spreadsheetml/2006/main" count="1560" uniqueCount="91">
  <si>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</si>
  <si>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</si>
  <si>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</si>
  <si>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</si>
  <si>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</si>
  <si>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</si>
  <si>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</si>
  <si>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</si>
  <si>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</si>
  <si>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</si>
  <si>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</si>
  <si>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</si>
  <si>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</si>
  <si>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</si>
  <si>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</si>
  <si>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</si>
  <si>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</si>
  <si>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</si>
  <si>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</si>
  <si>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</si>
  <si>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</si>
  <si>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</si>
  <si>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</si>
  <si>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</si>
  <si>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</si>
  <si>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</si>
  <si>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</si>
  <si>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</si>
  <si>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</si>
  <si>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</si>
  <si>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</si>
  <si>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</si>
  <si>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</si>
  <si>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</si>
  <si>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</si>
  <si>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</si>
  <si>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</si>
  <si>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</si>
  <si>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</si>
  <si>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</si>
  <si>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</si>
  <si>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</si>
  <si>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</si>
  <si>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</si>
  <si>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</si>
  <si>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</si>
  <si>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</si>
  <si>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</si>
  <si>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</si>
  <si>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</si>
  <si>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</si>
  <si>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</si>
  <si>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</si>
  <si>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</si>
  <si>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</si>
  <si>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</si>
  <si>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</si>
  <si>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</si>
  <si>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</si>
  <si>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</si>
  <si>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</si>
  <si>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</si>
  <si>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</si>
  <si>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</si>
  <si>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</si>
  <si>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</si>
  <si>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</si>
  <si>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</si>
  <si>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</si>
  <si>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</si>
  <si>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</si>
  <si>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</si>
  <si>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</si>
  <si>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</si>
  <si>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</si>
  <si>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</si>
  <si>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management                                   ) for 1st Quarter ended 30 September 2024 (Figures Finalised as at 2024/10/25)</t>
  </si>
  <si>
    <t>Gauteng: City of Tshwane (TSH) - Table C6 Quarterly Budget Statement - Financial Position ( Waste management                                   ) for 1st Quarter ended 30 September 2024 (Figures Finalised as at 2024/10/25)</t>
  </si>
  <si>
    <t>Gauteng: Emfuleni (GT421) - Table C6 Quarterly Budget Statement - Financial Position ( Waste management                                   ) for 1st Quarter ended 30 September 2024 (Figures Finalised as at 2024/10/25)</t>
  </si>
  <si>
    <t>Gauteng: Midvaal (GT422) - Table C6 Quarterly Budget Statement - Financial Position ( Waste management                                   ) for 1st Quarter ended 30 September 2024 (Figures Finalised as at 2024/10/25)</t>
  </si>
  <si>
    <t>Gauteng: Lesedi (GT423) - Table C6 Quarterly Budget Statement - Financial Position ( Waste management                                   ) for 1st Quarter ended 30 September 2024 (Figures Finalised as at 2024/10/25)</t>
  </si>
  <si>
    <t>Gauteng: Sedibeng (DC42) - Table C6 Quarterly Budget Statement - Financial Position ( Waste management                                   ) for 1st Quarter ended 30 September 2024 (Figures Finalised as at 2024/10/25)</t>
  </si>
  <si>
    <t>Gauteng: Mogale City (GT481) - Table C6 Quarterly Budget Statement - Financial Position ( Waste management                                   ) for 1st Quarter ended 30 September 2024 (Figures Finalised as at 2024/10/25)</t>
  </si>
  <si>
    <t>Gauteng: Merafong City (GT484) - Table C6 Quarterly Budget Statement - Financial Position ( Waste management                                   ) for 1st Quarter ended 30 September 2024 (Figures Finalised as at 2024/10/25)</t>
  </si>
  <si>
    <t>Gauteng: Rand West City (GT485) - Table C6 Quarterly Budget Statement - Financial Position ( Waste management                                   ) for 1st Quarter ended 30 September 2024 (Figures Finalised as at 2024/10/25)</t>
  </si>
  <si>
    <t>Gauteng: West Rand (DC48)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</si>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</sst>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2558955117</v>
      </c>
      <c r="D6" s="18"/>
      <c r="E6" s="19">
        <v>2909402414</v>
      </c>
      <c r="F6" s="20">
        <v>2909402414</v>
      </c>
      <c r="G6" s="20">
        <v>2634802708</v>
      </c>
      <c r="H6" s="20">
        <v>2571324</v>
      </c>
      <c r="I6" s="20">
        <v>3083278</v>
      </c>
      <c r="J6" s="20">
        <v>2640457310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2640457310</v>
      </c>
      <c r="X6" s="20">
        <v>690168466</v>
      </c>
      <c r="Y6" s="20">
        <v>1950288844</v>
      </c>
      <c r="Z6" s="21">
        <v>282.58156378880403</v>
      </c>
      <c r="AA6" s="22">
        <v>2909402414</v>
      </c>
    </row>
    <row r="7" spans="1:27" ht="13.5" x14ac:dyDescent="0.25">
      <c r="A7" s="23" t="s">
        <v>35</v>
      </c>
      <c r="B7" s="17" t="s">
        <v>32</v>
      </c>
      <c r="C7" s="18">
        <v>402945409</v>
      </c>
      <c r="D7" s="18"/>
      <c r="E7" s="19">
        <v>1617170019</v>
      </c>
      <c r="F7" s="20">
        <v>1617170019</v>
      </c>
      <c r="G7" s="20">
        <v>404831666</v>
      </c>
      <c r="H7" s="20">
        <v>746257429</v>
      </c>
      <c r="I7" s="20">
        <v>13131997</v>
      </c>
      <c r="J7" s="20">
        <v>1164221092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1164221092</v>
      </c>
      <c r="X7" s="20">
        <v>474283821</v>
      </c>
      <c r="Y7" s="20">
        <v>689937271</v>
      </c>
      <c r="Z7" s="21">
        <v>145.46928241096379</v>
      </c>
      <c r="AA7" s="22">
        <v>1617170019</v>
      </c>
    </row>
    <row r="8" spans="1:27" ht="13.5" x14ac:dyDescent="0.25">
      <c r="A8" s="23" t="s">
        <v>36</v>
      </c>
      <c r="B8" s="17" t="s">
        <v>32</v>
      </c>
      <c r="C8" s="18">
        <v>-58922</v>
      </c>
      <c r="D8" s="18"/>
      <c r="E8" s="19"/>
      <c r="F8" s="20"/>
      <c r="G8" s="20">
        <v>-58922</v>
      </c>
      <c r="H8" s="20"/>
      <c r="I8" s="20">
        <v>-2304</v>
      </c>
      <c r="J8" s="20">
        <v>-61226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-61226</v>
      </c>
      <c r="X8" s="20"/>
      <c r="Y8" s="20">
        <v>-61226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3970880</v>
      </c>
      <c r="D10" s="18"/>
      <c r="E10" s="19">
        <v>-141026</v>
      </c>
      <c r="F10" s="20">
        <v>-141026</v>
      </c>
      <c r="G10" s="20">
        <v>3956479</v>
      </c>
      <c r="H10" s="20">
        <v>-94068</v>
      </c>
      <c r="I10" s="20">
        <v>-245411</v>
      </c>
      <c r="J10" s="20">
        <v>3617000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3617000</v>
      </c>
      <c r="X10" s="20">
        <v>-35259</v>
      </c>
      <c r="Y10" s="20">
        <v>3652259</v>
      </c>
      <c r="Z10" s="21">
        <v>-10358.373748546472</v>
      </c>
      <c r="AA10" s="22">
        <v>-141026</v>
      </c>
    </row>
    <row r="11" spans="1:27" ht="13.5" x14ac:dyDescent="0.25">
      <c r="A11" s="23" t="s">
        <v>39</v>
      </c>
      <c r="B11" s="17" t="s">
        <v>32</v>
      </c>
      <c r="C11" s="18">
        <v>157929987</v>
      </c>
      <c r="D11" s="18"/>
      <c r="E11" s="19">
        <v>10586917</v>
      </c>
      <c r="F11" s="20">
        <v>10586917</v>
      </c>
      <c r="G11" s="24">
        <v>22991288</v>
      </c>
      <c r="H11" s="24">
        <v>3786907</v>
      </c>
      <c r="I11" s="24">
        <v>257923</v>
      </c>
      <c r="J11" s="20">
        <v>27036118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27036118</v>
      </c>
      <c r="X11" s="20">
        <v>2646732</v>
      </c>
      <c r="Y11" s="24">
        <v>24389386</v>
      </c>
      <c r="Z11" s="25">
        <v>921.49057781445197</v>
      </c>
      <c r="AA11" s="26">
        <v>10586917</v>
      </c>
    </row>
    <row r="12" spans="1:27" ht="13.5" x14ac:dyDescent="0.25">
      <c r="A12" s="23" t="s">
        <v>40</v>
      </c>
      <c r="B12" s="17" t="s">
        <v>32</v>
      </c>
      <c r="C12" s="18">
        <v>43227123</v>
      </c>
      <c r="D12" s="18"/>
      <c r="E12" s="19">
        <v>36412100</v>
      </c>
      <c r="F12" s="20">
        <v>36412100</v>
      </c>
      <c r="G12" s="20">
        <v>41073817</v>
      </c>
      <c r="H12" s="20">
        <v>3601538</v>
      </c>
      <c r="I12" s="20">
        <v>-364749</v>
      </c>
      <c r="J12" s="20">
        <v>44310606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44310606</v>
      </c>
      <c r="X12" s="20">
        <v>9103029</v>
      </c>
      <c r="Y12" s="20">
        <v>35207577</v>
      </c>
      <c r="Z12" s="21">
        <v>386.76771215383366</v>
      </c>
      <c r="AA12" s="22">
        <v>36412100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3166969594</v>
      </c>
      <c r="D13" s="29">
        <f>SUM(D6:D12)</f>
        <v>0</v>
      </c>
      <c r="E13" s="30">
        <f t="shared" si="0"/>
        <v>4573430424</v>
      </c>
      <c r="F13" s="31">
        <f t="shared" si="0"/>
        <v>4573430424</v>
      </c>
      <c r="G13" s="31">
        <f t="shared" si="0"/>
        <v>3107597036</v>
      </c>
      <c r="H13" s="31">
        <f t="shared" si="0"/>
        <v>756123130</v>
      </c>
      <c r="I13" s="31">
        <f t="shared" si="0"/>
        <v>15860734</v>
      </c>
      <c r="J13" s="31">
        <f t="shared" si="0"/>
        <v>3879580900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3879580900</v>
      </c>
      <c r="X13" s="31">
        <f t="shared" si="0"/>
        <v>1176166789</v>
      </c>
      <c r="Y13" s="31">
        <f t="shared" si="0"/>
        <v>2703414111</v>
      </c>
      <c r="Z13" s="32">
        <f>+IF(X13&lt;&gt;0,+(Y13/X13)*100,0)</f>
        <v>229.84955333575567</v>
      </c>
      <c r="AA13" s="33">
        <f>SUM(AA6:AA12)</f>
        <v>4573430424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2438347751</v>
      </c>
      <c r="D17" s="18"/>
      <c r="E17" s="19">
        <v>1216525678</v>
      </c>
      <c r="F17" s="20">
        <v>1216525678</v>
      </c>
      <c r="G17" s="24">
        <v>894592114</v>
      </c>
      <c r="H17" s="24">
        <v>1508468700</v>
      </c>
      <c r="I17" s="24">
        <v>6413438</v>
      </c>
      <c r="J17" s="20">
        <v>2409474252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2409474252</v>
      </c>
      <c r="X17" s="20">
        <v>294163891</v>
      </c>
      <c r="Y17" s="24">
        <v>2115310361</v>
      </c>
      <c r="Z17" s="25">
        <v>719.09246026392816</v>
      </c>
      <c r="AA17" s="26">
        <v>1216525678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2438347751</v>
      </c>
      <c r="D25" s="29">
        <f t="shared" ref="D25:Y25" si="1">SUM(D15:D24)</f>
        <v>0</v>
      </c>
      <c r="E25" s="35">
        <f t="shared" si="1"/>
        <v>1216525678</v>
      </c>
      <c r="F25" s="36">
        <f t="shared" si="1"/>
        <v>1216525678</v>
      </c>
      <c r="G25" s="36">
        <f t="shared" si="1"/>
        <v>894592114</v>
      </c>
      <c r="H25" s="36">
        <f t="shared" si="1"/>
        <v>1508468700</v>
      </c>
      <c r="I25" s="36">
        <f t="shared" si="1"/>
        <v>6413438</v>
      </c>
      <c r="J25" s="36">
        <f t="shared" si="1"/>
        <v>2409474252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2409474252</v>
      </c>
      <c r="X25" s="36">
        <f t="shared" si="1"/>
        <v>294163891</v>
      </c>
      <c r="Y25" s="36">
        <f t="shared" si="1"/>
        <v>2115310361</v>
      </c>
      <c r="Z25" s="37">
        <f>+IF(X25&lt;&gt;0,+(Y25/X25)*100,0)</f>
        <v>719.09246026392816</v>
      </c>
      <c r="AA25" s="38">
        <f>SUM(AA15:AA24)</f>
        <v>1216525678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5605317345</v>
      </c>
      <c r="D26" s="29">
        <f>+D13+D25</f>
        <v>0</v>
      </c>
      <c r="E26" s="30">
        <f t="shared" si="2"/>
        <v>5789956102</v>
      </c>
      <c r="F26" s="31">
        <f t="shared" si="2"/>
        <v>5789956102</v>
      </c>
      <c r="G26" s="31">
        <f t="shared" si="2"/>
        <v>4002189150</v>
      </c>
      <c r="H26" s="31">
        <f t="shared" si="2"/>
        <v>2264591830</v>
      </c>
      <c r="I26" s="31">
        <f t="shared" si="2"/>
        <v>22274172</v>
      </c>
      <c r="J26" s="31">
        <f t="shared" si="2"/>
        <v>6289055152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6289055152</v>
      </c>
      <c r="X26" s="31">
        <f t="shared" si="2"/>
        <v>1470330680</v>
      </c>
      <c r="Y26" s="31">
        <f t="shared" si="2"/>
        <v>4818724472</v>
      </c>
      <c r="Z26" s="32">
        <f>+IF(X26&lt;&gt;0,+(Y26/X26)*100,0)</f>
        <v>327.73066205759915</v>
      </c>
      <c r="AA26" s="33">
        <f>+AA13+AA25</f>
        <v>5789956102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-157095</v>
      </c>
      <c r="D31" s="18"/>
      <c r="E31" s="19"/>
      <c r="F31" s="20"/>
      <c r="G31" s="20">
        <v>-56409</v>
      </c>
      <c r="H31" s="20">
        <v>-2776</v>
      </c>
      <c r="I31" s="20">
        <v>-1558</v>
      </c>
      <c r="J31" s="20">
        <v>-60743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-60743</v>
      </c>
      <c r="X31" s="20"/>
      <c r="Y31" s="20">
        <v>-60743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51814564</v>
      </c>
      <c r="D32" s="18"/>
      <c r="E32" s="19">
        <v>262842177</v>
      </c>
      <c r="F32" s="20">
        <v>262842177</v>
      </c>
      <c r="G32" s="20">
        <v>-58433075</v>
      </c>
      <c r="H32" s="20">
        <v>-73143518</v>
      </c>
      <c r="I32" s="20">
        <v>-4391945</v>
      </c>
      <c r="J32" s="20">
        <v>-135968538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-135968538</v>
      </c>
      <c r="X32" s="20">
        <v>11769993</v>
      </c>
      <c r="Y32" s="20">
        <v>-147738531</v>
      </c>
      <c r="Z32" s="21">
        <v>-1255.2134143155395</v>
      </c>
      <c r="AA32" s="22">
        <v>262842177</v>
      </c>
    </row>
    <row r="33" spans="1:27" ht="13.5" x14ac:dyDescent="0.25">
      <c r="A33" s="23" t="s">
        <v>60</v>
      </c>
      <c r="B33" s="17" t="s">
        <v>32</v>
      </c>
      <c r="C33" s="18">
        <v>37639885</v>
      </c>
      <c r="D33" s="18"/>
      <c r="E33" s="19">
        <v>61446999</v>
      </c>
      <c r="F33" s="20">
        <v>61446999</v>
      </c>
      <c r="G33" s="20">
        <v>70961923</v>
      </c>
      <c r="H33" s="20">
        <v>15858329</v>
      </c>
      <c r="I33" s="20">
        <v>-4214645</v>
      </c>
      <c r="J33" s="20">
        <v>82605607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82605607</v>
      </c>
      <c r="X33" s="20">
        <v>36940201</v>
      </c>
      <c r="Y33" s="20">
        <v>45665406</v>
      </c>
      <c r="Z33" s="21">
        <v>123.61980921543984</v>
      </c>
      <c r="AA33" s="22">
        <v>61446999</v>
      </c>
    </row>
    <row r="34" spans="1:27" ht="13.5" x14ac:dyDescent="0.25">
      <c r="A34" s="23" t="s">
        <v>61</v>
      </c>
      <c r="B34" s="17" t="s">
        <v>32</v>
      </c>
      <c r="C34" s="18">
        <v>547016923</v>
      </c>
      <c r="D34" s="18"/>
      <c r="E34" s="19">
        <v>32261199</v>
      </c>
      <c r="F34" s="20">
        <v>32261199</v>
      </c>
      <c r="G34" s="20">
        <v>605474020</v>
      </c>
      <c r="H34" s="20">
        <v>-58457097</v>
      </c>
      <c r="I34" s="20"/>
      <c r="J34" s="20">
        <v>547016923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547016923</v>
      </c>
      <c r="X34" s="20">
        <v>32261199</v>
      </c>
      <c r="Y34" s="20">
        <v>514755724</v>
      </c>
      <c r="Z34" s="21">
        <v>1595.5877027385127</v>
      </c>
      <c r="AA34" s="22">
        <v>32261199</v>
      </c>
    </row>
    <row r="35" spans="1:27" ht="13.5" x14ac:dyDescent="0.25">
      <c r="A35" s="23" t="s">
        <v>39</v>
      </c>
      <c r="B35" s="17" t="s">
        <v>32</v>
      </c>
      <c r="C35" s="18">
        <v>38806535</v>
      </c>
      <c r="D35" s="18"/>
      <c r="E35" s="19">
        <v>-9933008</v>
      </c>
      <c r="F35" s="20">
        <v>-9933008</v>
      </c>
      <c r="G35" s="20">
        <v>48452643</v>
      </c>
      <c r="H35" s="20">
        <v>-6617863</v>
      </c>
      <c r="I35" s="20">
        <v>4087310</v>
      </c>
      <c r="J35" s="20">
        <v>45922090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45922090</v>
      </c>
      <c r="X35" s="20">
        <v>-2483256</v>
      </c>
      <c r="Y35" s="20">
        <v>48405346</v>
      </c>
      <c r="Z35" s="21">
        <v>-1949.2692658348556</v>
      </c>
      <c r="AA35" s="22">
        <v>-9933008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675120812</v>
      </c>
      <c r="D37" s="29">
        <f t="shared" ref="D37:Y37" si="3">SUM(D29:D36)</f>
        <v>0</v>
      </c>
      <c r="E37" s="30">
        <f t="shared" si="3"/>
        <v>346617367</v>
      </c>
      <c r="F37" s="31">
        <f t="shared" si="3"/>
        <v>346617367</v>
      </c>
      <c r="G37" s="31">
        <f t="shared" si="3"/>
        <v>666399102</v>
      </c>
      <c r="H37" s="31">
        <f t="shared" si="3"/>
        <v>-122362925</v>
      </c>
      <c r="I37" s="31">
        <f t="shared" si="3"/>
        <v>-4520838</v>
      </c>
      <c r="J37" s="31">
        <f t="shared" si="3"/>
        <v>539515339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539515339</v>
      </c>
      <c r="X37" s="31">
        <f t="shared" si="3"/>
        <v>78488137</v>
      </c>
      <c r="Y37" s="31">
        <f t="shared" si="3"/>
        <v>461027202</v>
      </c>
      <c r="Z37" s="32">
        <f>+IF(X37&lt;&gt;0,+(Y37/X37)*100,0)</f>
        <v>587.38456488016789</v>
      </c>
      <c r="AA37" s="33">
        <f>SUM(AA29:AA36)</f>
        <v>346617367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498843209</v>
      </c>
      <c r="D40" s="18"/>
      <c r="E40" s="19">
        <v>1028835865</v>
      </c>
      <c r="F40" s="20">
        <v>1028835865</v>
      </c>
      <c r="G40" s="20">
        <v>419212972</v>
      </c>
      <c r="H40" s="20">
        <v>89991175</v>
      </c>
      <c r="I40" s="20"/>
      <c r="J40" s="20">
        <v>509204147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509204147</v>
      </c>
      <c r="X40" s="20">
        <v>377845891</v>
      </c>
      <c r="Y40" s="20">
        <v>131358256</v>
      </c>
      <c r="Z40" s="21">
        <v>34.765034933250078</v>
      </c>
      <c r="AA40" s="22">
        <v>1028835865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498843209</v>
      </c>
      <c r="D43" s="29">
        <f t="shared" ref="D43:Y43" si="4">SUM(D39:D42)</f>
        <v>0</v>
      </c>
      <c r="E43" s="35">
        <f t="shared" si="4"/>
        <v>1028835865</v>
      </c>
      <c r="F43" s="36">
        <f t="shared" si="4"/>
        <v>1028835865</v>
      </c>
      <c r="G43" s="36">
        <f t="shared" si="4"/>
        <v>419212972</v>
      </c>
      <c r="H43" s="36">
        <f t="shared" si="4"/>
        <v>89991175</v>
      </c>
      <c r="I43" s="36">
        <f t="shared" si="4"/>
        <v>0</v>
      </c>
      <c r="J43" s="36">
        <f t="shared" si="4"/>
        <v>509204147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509204147</v>
      </c>
      <c r="X43" s="36">
        <f t="shared" si="4"/>
        <v>377845891</v>
      </c>
      <c r="Y43" s="36">
        <f t="shared" si="4"/>
        <v>131358256</v>
      </c>
      <c r="Z43" s="37">
        <f>+IF(X43&lt;&gt;0,+(Y43/X43)*100,0)</f>
        <v>34.765034933250078</v>
      </c>
      <c r="AA43" s="38">
        <f>SUM(AA39:AA42)</f>
        <v>1028835865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1173964021</v>
      </c>
      <c r="D44" s="29">
        <f>+D37+D43</f>
        <v>0</v>
      </c>
      <c r="E44" s="30">
        <f t="shared" si="5"/>
        <v>1375453232</v>
      </c>
      <c r="F44" s="31">
        <f t="shared" si="5"/>
        <v>1375453232</v>
      </c>
      <c r="G44" s="31">
        <f t="shared" si="5"/>
        <v>1085612074</v>
      </c>
      <c r="H44" s="31">
        <f t="shared" si="5"/>
        <v>-32371750</v>
      </c>
      <c r="I44" s="31">
        <f t="shared" si="5"/>
        <v>-4520838</v>
      </c>
      <c r="J44" s="31">
        <f t="shared" si="5"/>
        <v>1048719486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1048719486</v>
      </c>
      <c r="X44" s="31">
        <f t="shared" si="5"/>
        <v>456334028</v>
      </c>
      <c r="Y44" s="31">
        <f t="shared" si="5"/>
        <v>592385458</v>
      </c>
      <c r="Z44" s="32">
        <f>+IF(X44&lt;&gt;0,+(Y44/X44)*100,0)</f>
        <v>129.81400063376384</v>
      </c>
      <c r="AA44" s="33">
        <f>+AA37+AA43</f>
        <v>1375453232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4431353324</v>
      </c>
      <c r="D45" s="42">
        <f t="shared" si="6"/>
        <v>0</v>
      </c>
      <c r="E45" s="43">
        <f t="shared" si="6"/>
        <v>4414502870</v>
      </c>
      <c r="F45" s="44">
        <f t="shared" si="6"/>
        <v>4414502870</v>
      </c>
      <c r="G45" s="44">
        <f t="shared" si="6"/>
        <v>2916577076</v>
      </c>
      <c r="H45" s="44">
        <f t="shared" si="6"/>
        <v>2296963580</v>
      </c>
      <c r="I45" s="44">
        <f t="shared" si="6"/>
        <v>26795010</v>
      </c>
      <c r="J45" s="44">
        <f t="shared" si="6"/>
        <v>5240335666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5240335666</v>
      </c>
      <c r="X45" s="44">
        <f t="shared" si="6"/>
        <v>1013996652</v>
      </c>
      <c r="Y45" s="44">
        <f t="shared" si="6"/>
        <v>4226339014</v>
      </c>
      <c r="Z45" s="45">
        <f>+IF(X45&lt;&gt;0,+(Y45/X45)*100,0)</f>
        <v>416.80009550958562</v>
      </c>
      <c r="AA45" s="46">
        <f>+AA26-AA44</f>
        <v>4414502870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5538070898</v>
      </c>
      <c r="D47" s="18"/>
      <c r="E47" s="19">
        <v>6028908721</v>
      </c>
      <c r="F47" s="20">
        <v>6028908721</v>
      </c>
      <c r="G47" s="20">
        <v>5950742592</v>
      </c>
      <c r="H47" s="20">
        <v>-83238148</v>
      </c>
      <c r="I47" s="20">
        <v>-280209137</v>
      </c>
      <c r="J47" s="20">
        <v>5587295307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5587295307</v>
      </c>
      <c r="X47" s="20">
        <v>1508048386</v>
      </c>
      <c r="Y47" s="20">
        <v>4079246921</v>
      </c>
      <c r="Z47" s="47">
        <v>270.49841098400935</v>
      </c>
      <c r="AA47" s="22">
        <v>6028908721</v>
      </c>
    </row>
    <row r="48" spans="1:27" ht="13.5" x14ac:dyDescent="0.25">
      <c r="A48" s="23" t="s">
        <v>73</v>
      </c>
      <c r="B48" s="17" t="s">
        <v>32</v>
      </c>
      <c r="C48" s="18">
        <v>-20631762</v>
      </c>
      <c r="D48" s="18"/>
      <c r="E48" s="19"/>
      <c r="F48" s="20"/>
      <c r="G48" s="20">
        <v>-20631761</v>
      </c>
      <c r="H48" s="20"/>
      <c r="I48" s="20"/>
      <c r="J48" s="20">
        <v>-20631761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-20631761</v>
      </c>
      <c r="X48" s="20"/>
      <c r="Y48" s="20">
        <v>-20631761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5517439136</v>
      </c>
      <c r="D50" s="50">
        <f t="shared" ref="D50:Y50" si="7">SUM(D47:D49)</f>
        <v>0</v>
      </c>
      <c r="E50" s="51">
        <f t="shared" si="7"/>
        <v>6028908721</v>
      </c>
      <c r="F50" s="52">
        <f t="shared" si="7"/>
        <v>6028908721</v>
      </c>
      <c r="G50" s="52">
        <f t="shared" si="7"/>
        <v>5930110831</v>
      </c>
      <c r="H50" s="52">
        <f t="shared" si="7"/>
        <v>-83238148</v>
      </c>
      <c r="I50" s="52">
        <f t="shared" si="7"/>
        <v>-280209137</v>
      </c>
      <c r="J50" s="52">
        <f t="shared" si="7"/>
        <v>5566663546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5566663546</v>
      </c>
      <c r="X50" s="52">
        <f t="shared" si="7"/>
        <v>1508048386</v>
      </c>
      <c r="Y50" s="52">
        <f t="shared" si="7"/>
        <v>4058615160</v>
      </c>
      <c r="Z50" s="53">
        <f>+IF(X50&lt;&gt;0,+(Y50/X50)*100,0)</f>
        <v>269.13030096900354</v>
      </c>
      <c r="AA50" s="54">
        <f>SUM(AA47:AA49)</f>
        <v>6028908721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C26" sqref="AC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452168040</v>
      </c>
      <c r="D7" s="18"/>
      <c r="E7" s="19">
        <v>480232785</v>
      </c>
      <c r="F7" s="20">
        <v>480232785</v>
      </c>
      <c r="G7" s="20">
        <v>33919493</v>
      </c>
      <c r="H7" s="20">
        <v>404161747</v>
      </c>
      <c r="I7" s="20">
        <v>-3537558</v>
      </c>
      <c r="J7" s="20">
        <v>434543682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434543682</v>
      </c>
      <c r="X7" s="20">
        <v>120058251</v>
      </c>
      <c r="Y7" s="20">
        <v>314485431</v>
      </c>
      <c r="Z7" s="21">
        <v>261.94403831520083</v>
      </c>
      <c r="AA7" s="22">
        <v>480232785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5893830</v>
      </c>
      <c r="D11" s="18"/>
      <c r="E11" s="19">
        <v>5893830</v>
      </c>
      <c r="F11" s="20">
        <v>5893830</v>
      </c>
      <c r="G11" s="24">
        <v>5893830</v>
      </c>
      <c r="H11" s="24"/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>
        <v>1473459</v>
      </c>
      <c r="Y11" s="24">
        <v>4420371</v>
      </c>
      <c r="Z11" s="25">
        <v>299.99959279491321</v>
      </c>
      <c r="AA11" s="26">
        <v>5893830</v>
      </c>
    </row>
    <row r="12" spans="1:27" ht="13.5" x14ac:dyDescent="0.25">
      <c r="A12" s="23" t="s">
        <v>40</v>
      </c>
      <c r="B12" s="17" t="s">
        <v>32</v>
      </c>
      <c r="C12" s="18">
        <v>44218451</v>
      </c>
      <c r="D12" s="18"/>
      <c r="E12" s="19">
        <v>36412100</v>
      </c>
      <c r="F12" s="20">
        <v>36412100</v>
      </c>
      <c r="G12" s="20">
        <v>42065145</v>
      </c>
      <c r="H12" s="20">
        <v>3601538</v>
      </c>
      <c r="I12" s="20">
        <v>-333316</v>
      </c>
      <c r="J12" s="20">
        <v>45333367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45333367</v>
      </c>
      <c r="X12" s="20">
        <v>9103029</v>
      </c>
      <c r="Y12" s="20">
        <v>36230338</v>
      </c>
      <c r="Z12" s="21">
        <v>398.00310424145636</v>
      </c>
      <c r="AA12" s="22">
        <v>36412100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502280321</v>
      </c>
      <c r="D13" s="29">
        <f>SUM(D6:D12)</f>
        <v>0</v>
      </c>
      <c r="E13" s="30">
        <f t="shared" si="0"/>
        <v>522538715</v>
      </c>
      <c r="F13" s="31">
        <f t="shared" si="0"/>
        <v>522538715</v>
      </c>
      <c r="G13" s="31">
        <f t="shared" si="0"/>
        <v>81878468</v>
      </c>
      <c r="H13" s="31">
        <f t="shared" si="0"/>
        <v>407763285</v>
      </c>
      <c r="I13" s="31">
        <f t="shared" si="0"/>
        <v>-3870874</v>
      </c>
      <c r="J13" s="31">
        <f t="shared" si="0"/>
        <v>485770879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485770879</v>
      </c>
      <c r="X13" s="31">
        <f t="shared" si="0"/>
        <v>130634739</v>
      </c>
      <c r="Y13" s="31">
        <f t="shared" si="0"/>
        <v>355136140</v>
      </c>
      <c r="Z13" s="32">
        <f>+IF(X13&lt;&gt;0,+(Y13/X13)*100,0)</f>
        <v>271.85428831453476</v>
      </c>
      <c r="AA13" s="33">
        <f>SUM(AA6:AA12)</f>
        <v>522538715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2192482455</v>
      </c>
      <c r="D17" s="18"/>
      <c r="E17" s="19">
        <v>760428724</v>
      </c>
      <c r="F17" s="20">
        <v>760428724</v>
      </c>
      <c r="G17" s="24">
        <v>676127077</v>
      </c>
      <c r="H17" s="24">
        <v>1516355377</v>
      </c>
      <c r="I17" s="24"/>
      <c r="J17" s="20">
        <v>2192482454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2192482454</v>
      </c>
      <c r="X17" s="20">
        <v>190107201</v>
      </c>
      <c r="Y17" s="24">
        <v>2002375253</v>
      </c>
      <c r="Z17" s="25">
        <v>1053.2874307060047</v>
      </c>
      <c r="AA17" s="26">
        <v>760428724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2192482455</v>
      </c>
      <c r="D25" s="29">
        <f t="shared" ref="D25:Y25" si="1">SUM(D15:D24)</f>
        <v>0</v>
      </c>
      <c r="E25" s="35">
        <f t="shared" si="1"/>
        <v>760428724</v>
      </c>
      <c r="F25" s="36">
        <f t="shared" si="1"/>
        <v>760428724</v>
      </c>
      <c r="G25" s="36">
        <f t="shared" si="1"/>
        <v>676127077</v>
      </c>
      <c r="H25" s="36">
        <f t="shared" si="1"/>
        <v>1516355377</v>
      </c>
      <c r="I25" s="36">
        <f t="shared" si="1"/>
        <v>0</v>
      </c>
      <c r="J25" s="36">
        <f t="shared" si="1"/>
        <v>2192482454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2192482454</v>
      </c>
      <c r="X25" s="36">
        <f t="shared" si="1"/>
        <v>190107201</v>
      </c>
      <c r="Y25" s="36">
        <f t="shared" si="1"/>
        <v>2002375253</v>
      </c>
      <c r="Z25" s="37">
        <f>+IF(X25&lt;&gt;0,+(Y25/X25)*100,0)</f>
        <v>1053.2874307060047</v>
      </c>
      <c r="AA25" s="38">
        <f>SUM(AA15:AA24)</f>
        <v>760428724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2694762776</v>
      </c>
      <c r="D26" s="29">
        <f>+D13+D25</f>
        <v>0</v>
      </c>
      <c r="E26" s="30">
        <f t="shared" si="2"/>
        <v>1282967439</v>
      </c>
      <c r="F26" s="31">
        <f t="shared" si="2"/>
        <v>1282967439</v>
      </c>
      <c r="G26" s="31">
        <f t="shared" si="2"/>
        <v>758005545</v>
      </c>
      <c r="H26" s="31">
        <f t="shared" si="2"/>
        <v>1924118662</v>
      </c>
      <c r="I26" s="31">
        <f t="shared" si="2"/>
        <v>-3870874</v>
      </c>
      <c r="J26" s="31">
        <f t="shared" si="2"/>
        <v>2678253333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2678253333</v>
      </c>
      <c r="X26" s="31">
        <f t="shared" si="2"/>
        <v>320741940</v>
      </c>
      <c r="Y26" s="31">
        <f t="shared" si="2"/>
        <v>2357511393</v>
      </c>
      <c r="Z26" s="32">
        <f>+IF(X26&lt;&gt;0,+(Y26/X26)*100,0)</f>
        <v>735.01812485139931</v>
      </c>
      <c r="AA26" s="33">
        <f>+AA13+AA25</f>
        <v>1282967439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517694037</v>
      </c>
      <c r="D34" s="18"/>
      <c r="E34" s="19"/>
      <c r="F34" s="20"/>
      <c r="G34" s="20">
        <v>578890255</v>
      </c>
      <c r="H34" s="20">
        <v>-61196218</v>
      </c>
      <c r="I34" s="20"/>
      <c r="J34" s="20">
        <v>517694037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517694037</v>
      </c>
      <c r="X34" s="20"/>
      <c r="Y34" s="20">
        <v>517694037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-11623238</v>
      </c>
      <c r="D35" s="18"/>
      <c r="E35" s="19"/>
      <c r="F35" s="20"/>
      <c r="G35" s="20"/>
      <c r="H35" s="20">
        <v>-11640638</v>
      </c>
      <c r="I35" s="20"/>
      <c r="J35" s="20">
        <v>-11640638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-11640638</v>
      </c>
      <c r="X35" s="20"/>
      <c r="Y35" s="20">
        <v>-11640638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506070799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578890255</v>
      </c>
      <c r="H37" s="31">
        <f t="shared" si="3"/>
        <v>-72836856</v>
      </c>
      <c r="I37" s="31">
        <f t="shared" si="3"/>
        <v>0</v>
      </c>
      <c r="J37" s="31">
        <f t="shared" si="3"/>
        <v>506053399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506053399</v>
      </c>
      <c r="X37" s="31">
        <f t="shared" si="3"/>
        <v>0</v>
      </c>
      <c r="Y37" s="31">
        <f t="shared" si="3"/>
        <v>506053399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620155432</v>
      </c>
      <c r="F40" s="20">
        <v>620155432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155038857</v>
      </c>
      <c r="Y40" s="20">
        <v>-155038857</v>
      </c>
      <c r="Z40" s="21">
        <v>-100</v>
      </c>
      <c r="AA40" s="22">
        <v>620155432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620155432</v>
      </c>
      <c r="F43" s="36">
        <f t="shared" si="4"/>
        <v>620155432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155038857</v>
      </c>
      <c r="Y43" s="36">
        <f t="shared" si="4"/>
        <v>-155038857</v>
      </c>
      <c r="Z43" s="37">
        <f>+IF(X43&lt;&gt;0,+(Y43/X43)*100,0)</f>
        <v>-100</v>
      </c>
      <c r="AA43" s="38">
        <f>SUM(AA39:AA42)</f>
        <v>620155432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506070799</v>
      </c>
      <c r="D44" s="29">
        <f>+D37+D43</f>
        <v>0</v>
      </c>
      <c r="E44" s="30">
        <f t="shared" si="5"/>
        <v>620155432</v>
      </c>
      <c r="F44" s="31">
        <f t="shared" si="5"/>
        <v>620155432</v>
      </c>
      <c r="G44" s="31">
        <f t="shared" si="5"/>
        <v>578890255</v>
      </c>
      <c r="H44" s="31">
        <f t="shared" si="5"/>
        <v>-72836856</v>
      </c>
      <c r="I44" s="31">
        <f t="shared" si="5"/>
        <v>0</v>
      </c>
      <c r="J44" s="31">
        <f t="shared" si="5"/>
        <v>506053399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506053399</v>
      </c>
      <c r="X44" s="31">
        <f t="shared" si="5"/>
        <v>155038857</v>
      </c>
      <c r="Y44" s="31">
        <f t="shared" si="5"/>
        <v>351014542</v>
      </c>
      <c r="Z44" s="32">
        <f>+IF(X44&lt;&gt;0,+(Y44/X44)*100,0)</f>
        <v>226.40423748738036</v>
      </c>
      <c r="AA44" s="33">
        <f>+AA37+AA43</f>
        <v>620155432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2188691977</v>
      </c>
      <c r="D45" s="42">
        <f t="shared" si="6"/>
        <v>0</v>
      </c>
      <c r="E45" s="43">
        <f t="shared" si="6"/>
        <v>662812007</v>
      </c>
      <c r="F45" s="44">
        <f t="shared" si="6"/>
        <v>662812007</v>
      </c>
      <c r="G45" s="44">
        <f t="shared" si="6"/>
        <v>179115290</v>
      </c>
      <c r="H45" s="44">
        <f t="shared" si="6"/>
        <v>1996955518</v>
      </c>
      <c r="I45" s="44">
        <f t="shared" si="6"/>
        <v>-3870874</v>
      </c>
      <c r="J45" s="44">
        <f t="shared" si="6"/>
        <v>2172199934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2172199934</v>
      </c>
      <c r="X45" s="44">
        <f t="shared" si="6"/>
        <v>165703083</v>
      </c>
      <c r="Y45" s="44">
        <f t="shared" si="6"/>
        <v>2006496851</v>
      </c>
      <c r="Z45" s="45">
        <f>+IF(X45&lt;&gt;0,+(Y45/X45)*100,0)</f>
        <v>1210.8989251575965</v>
      </c>
      <c r="AA45" s="46">
        <f>+AA26-AA44</f>
        <v>662812007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5306339521</v>
      </c>
      <c r="D47" s="18"/>
      <c r="E47" s="19">
        <v>5683852575</v>
      </c>
      <c r="F47" s="20">
        <v>5683852575</v>
      </c>
      <c r="G47" s="20">
        <v>5730443905</v>
      </c>
      <c r="H47" s="20">
        <v>17505583</v>
      </c>
      <c r="I47" s="20">
        <v>-66783685</v>
      </c>
      <c r="J47" s="20">
        <v>5681165803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5681165803</v>
      </c>
      <c r="X47" s="20">
        <v>1420962975</v>
      </c>
      <c r="Y47" s="20">
        <v>4260202828</v>
      </c>
      <c r="Z47" s="47">
        <v>299.81096643281643</v>
      </c>
      <c r="AA47" s="22">
        <v>5683852575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5306339521</v>
      </c>
      <c r="D50" s="50">
        <f t="shared" ref="D50:Y50" si="7">SUM(D47:D49)</f>
        <v>0</v>
      </c>
      <c r="E50" s="51">
        <f t="shared" si="7"/>
        <v>5683852575</v>
      </c>
      <c r="F50" s="52">
        <f t="shared" si="7"/>
        <v>5683852575</v>
      </c>
      <c r="G50" s="52">
        <f t="shared" si="7"/>
        <v>5730443905</v>
      </c>
      <c r="H50" s="52">
        <f t="shared" si="7"/>
        <v>17505583</v>
      </c>
      <c r="I50" s="52">
        <f t="shared" si="7"/>
        <v>-66783685</v>
      </c>
      <c r="J50" s="52">
        <f t="shared" si="7"/>
        <v>5681165803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5681165803</v>
      </c>
      <c r="X50" s="52">
        <f t="shared" si="7"/>
        <v>1420962975</v>
      </c>
      <c r="Y50" s="52">
        <f t="shared" si="7"/>
        <v>4260202828</v>
      </c>
      <c r="Z50" s="53">
        <f>+IF(X50&lt;&gt;0,+(Y50/X50)*100,0)</f>
        <v>299.81096643281643</v>
      </c>
      <c r="AA50" s="54">
        <f>SUM(AA47:AA49)</f>
        <v>5683852575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2295753000</v>
      </c>
      <c r="F6" s="20">
        <v>2295753000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575857290</v>
      </c>
      <c r="Y6" s="20">
        <v>-575857290</v>
      </c>
      <c r="Z6" s="21">
        <v>-100</v>
      </c>
      <c r="AA6" s="22">
        <v>2295753000</v>
      </c>
    </row>
    <row r="7" spans="1:27" ht="13.5" x14ac:dyDescent="0.25">
      <c r="A7" s="23" t="s">
        <v>35</v>
      </c>
      <c r="B7" s="17" t="s">
        <v>32</v>
      </c>
      <c r="C7" s="18">
        <v>522</v>
      </c>
      <c r="D7" s="18"/>
      <c r="E7" s="19">
        <v>1298600998</v>
      </c>
      <c r="F7" s="20">
        <v>1298600998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321192670</v>
      </c>
      <c r="Y7" s="20">
        <v>-321192670</v>
      </c>
      <c r="Z7" s="21">
        <v>-100</v>
      </c>
      <c r="AA7" s="22">
        <v>1298600998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3594353998</v>
      </c>
      <c r="F13" s="31">
        <f t="shared" si="0"/>
        <v>3594353998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897049960</v>
      </c>
      <c r="Y13" s="31">
        <f t="shared" si="0"/>
        <v>-897049960</v>
      </c>
      <c r="Z13" s="32">
        <f>+IF(X13&lt;&gt;0,+(Y13/X13)*100,0)</f>
        <v>-100</v>
      </c>
      <c r="AA13" s="33">
        <f>SUM(AA6:AA12)</f>
        <v>3594353998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5498691</v>
      </c>
      <c r="D17" s="18"/>
      <c r="E17" s="19">
        <v>254994000</v>
      </c>
      <c r="F17" s="20">
        <v>254994000</v>
      </c>
      <c r="G17" s="24"/>
      <c r="H17" s="24">
        <v>12894000</v>
      </c>
      <c r="I17" s="24">
        <v>6862000</v>
      </c>
      <c r="J17" s="20">
        <v>19756000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19756000</v>
      </c>
      <c r="X17" s="20">
        <v>19151835</v>
      </c>
      <c r="Y17" s="24">
        <v>604165</v>
      </c>
      <c r="Z17" s="25">
        <v>3.1546063340666834</v>
      </c>
      <c r="AA17" s="26">
        <v>254994000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5498691</v>
      </c>
      <c r="D25" s="29">
        <f t="shared" ref="D25:Y25" si="1">SUM(D15:D24)</f>
        <v>0</v>
      </c>
      <c r="E25" s="35">
        <f t="shared" si="1"/>
        <v>254994000</v>
      </c>
      <c r="F25" s="36">
        <f t="shared" si="1"/>
        <v>254994000</v>
      </c>
      <c r="G25" s="36">
        <f t="shared" si="1"/>
        <v>0</v>
      </c>
      <c r="H25" s="36">
        <f t="shared" si="1"/>
        <v>12894000</v>
      </c>
      <c r="I25" s="36">
        <f t="shared" si="1"/>
        <v>6862000</v>
      </c>
      <c r="J25" s="36">
        <f t="shared" si="1"/>
        <v>19756000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19756000</v>
      </c>
      <c r="X25" s="36">
        <f t="shared" si="1"/>
        <v>19151835</v>
      </c>
      <c r="Y25" s="36">
        <f t="shared" si="1"/>
        <v>604165</v>
      </c>
      <c r="Z25" s="37">
        <f>+IF(X25&lt;&gt;0,+(Y25/X25)*100,0)</f>
        <v>3.1546063340666834</v>
      </c>
      <c r="AA25" s="38">
        <f>SUM(AA15:AA24)</f>
        <v>254994000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5499213</v>
      </c>
      <c r="D26" s="29">
        <f>+D13+D25</f>
        <v>0</v>
      </c>
      <c r="E26" s="30">
        <f t="shared" si="2"/>
        <v>3849347998</v>
      </c>
      <c r="F26" s="31">
        <f t="shared" si="2"/>
        <v>3849347998</v>
      </c>
      <c r="G26" s="31">
        <f t="shared" si="2"/>
        <v>0</v>
      </c>
      <c r="H26" s="31">
        <f t="shared" si="2"/>
        <v>12894000</v>
      </c>
      <c r="I26" s="31">
        <f t="shared" si="2"/>
        <v>6862000</v>
      </c>
      <c r="J26" s="31">
        <f t="shared" si="2"/>
        <v>19756000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19756000</v>
      </c>
      <c r="X26" s="31">
        <f t="shared" si="2"/>
        <v>916201795</v>
      </c>
      <c r="Y26" s="31">
        <f t="shared" si="2"/>
        <v>-896445795</v>
      </c>
      <c r="Z26" s="32">
        <f>+IF(X26&lt;&gt;0,+(Y26/X26)*100,0)</f>
        <v>-97.843706472982845</v>
      </c>
      <c r="AA26" s="33">
        <f>+AA13+AA25</f>
        <v>3849347998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254994000</v>
      </c>
      <c r="F32" s="20">
        <v>254994000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19151835</v>
      </c>
      <c r="Y32" s="20">
        <v>-19151835</v>
      </c>
      <c r="Z32" s="21">
        <v>-100</v>
      </c>
      <c r="AA32" s="22">
        <v>254994000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254994000</v>
      </c>
      <c r="F37" s="31">
        <f t="shared" si="3"/>
        <v>254994000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19151835</v>
      </c>
      <c r="Y37" s="31">
        <f t="shared" si="3"/>
        <v>-19151835</v>
      </c>
      <c r="Z37" s="32">
        <f>+IF(X37&lt;&gt;0,+(Y37/X37)*100,0)</f>
        <v>-100</v>
      </c>
      <c r="AA37" s="33">
        <f>SUM(AA29:AA36)</f>
        <v>254994000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254994000</v>
      </c>
      <c r="F44" s="31">
        <f t="shared" si="5"/>
        <v>254994000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19151835</v>
      </c>
      <c r="Y44" s="31">
        <f t="shared" si="5"/>
        <v>-19151835</v>
      </c>
      <c r="Z44" s="32">
        <f>+IF(X44&lt;&gt;0,+(Y44/X44)*100,0)</f>
        <v>-100</v>
      </c>
      <c r="AA44" s="33">
        <f>+AA37+AA43</f>
        <v>254994000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5499213</v>
      </c>
      <c r="D45" s="42">
        <f t="shared" si="6"/>
        <v>0</v>
      </c>
      <c r="E45" s="43">
        <f t="shared" si="6"/>
        <v>3594353998</v>
      </c>
      <c r="F45" s="44">
        <f t="shared" si="6"/>
        <v>3594353998</v>
      </c>
      <c r="G45" s="44">
        <f t="shared" si="6"/>
        <v>0</v>
      </c>
      <c r="H45" s="44">
        <f t="shared" si="6"/>
        <v>12894000</v>
      </c>
      <c r="I45" s="44">
        <f t="shared" si="6"/>
        <v>6862000</v>
      </c>
      <c r="J45" s="44">
        <f t="shared" si="6"/>
        <v>19756000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19756000</v>
      </c>
      <c r="X45" s="44">
        <f t="shared" si="6"/>
        <v>897049960</v>
      </c>
      <c r="Y45" s="44">
        <f t="shared" si="6"/>
        <v>-877293960</v>
      </c>
      <c r="Z45" s="45">
        <f>+IF(X45&lt;&gt;0,+(Y45/X45)*100,0)</f>
        <v>-97.797670042814559</v>
      </c>
      <c r="AA45" s="46">
        <f>+AA26-AA44</f>
        <v>3594353998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-22588870</v>
      </c>
      <c r="D6" s="18"/>
      <c r="E6" s="19"/>
      <c r="F6" s="20"/>
      <c r="G6" s="20">
        <v>13111781</v>
      </c>
      <c r="H6" s="20">
        <v>181202</v>
      </c>
      <c r="I6" s="20"/>
      <c r="J6" s="20">
        <v>13292983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13292983</v>
      </c>
      <c r="X6" s="20"/>
      <c r="Y6" s="20">
        <v>13292983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97547787</v>
      </c>
      <c r="D7" s="18"/>
      <c r="E7" s="19"/>
      <c r="F7" s="20"/>
      <c r="G7" s="20">
        <v>1471156</v>
      </c>
      <c r="H7" s="20">
        <v>-26292047</v>
      </c>
      <c r="I7" s="20">
        <v>24281030</v>
      </c>
      <c r="J7" s="20">
        <v>-539861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-539861</v>
      </c>
      <c r="X7" s="20"/>
      <c r="Y7" s="20">
        <v>-539861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-2304</v>
      </c>
      <c r="J8" s="20">
        <v>-2304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-2304</v>
      </c>
      <c r="X8" s="20"/>
      <c r="Y8" s="20">
        <v>-2304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133878657</v>
      </c>
      <c r="D11" s="18"/>
      <c r="E11" s="19"/>
      <c r="F11" s="20"/>
      <c r="G11" s="24">
        <v>23635</v>
      </c>
      <c r="H11" s="24">
        <v>4957040</v>
      </c>
      <c r="I11" s="24"/>
      <c r="J11" s="20">
        <v>4980675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4980675</v>
      </c>
      <c r="X11" s="20"/>
      <c r="Y11" s="24">
        <v>4980675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-31433</v>
      </c>
      <c r="J12" s="20">
        <v>-31433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-31433</v>
      </c>
      <c r="X12" s="20"/>
      <c r="Y12" s="20">
        <v>-31433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208837574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14606572</v>
      </c>
      <c r="H13" s="31">
        <f t="shared" si="0"/>
        <v>-21153805</v>
      </c>
      <c r="I13" s="31">
        <f t="shared" si="0"/>
        <v>24247293</v>
      </c>
      <c r="J13" s="31">
        <f t="shared" si="0"/>
        <v>17700060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17700060</v>
      </c>
      <c r="X13" s="31">
        <f t="shared" si="0"/>
        <v>0</v>
      </c>
      <c r="Y13" s="31">
        <f t="shared" si="0"/>
        <v>17700060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41346235</v>
      </c>
      <c r="D17" s="18"/>
      <c r="E17" s="19">
        <v>7000000</v>
      </c>
      <c r="F17" s="20">
        <v>7000000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1749999</v>
      </c>
      <c r="Y17" s="24">
        <v>-1749999</v>
      </c>
      <c r="Z17" s="25">
        <v>-100</v>
      </c>
      <c r="AA17" s="26">
        <v>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41346235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1749999</v>
      </c>
      <c r="Y25" s="36">
        <f t="shared" si="1"/>
        <v>-1749999</v>
      </c>
      <c r="Z25" s="37">
        <f>+IF(X25&lt;&gt;0,+(Y25/X25)*100,0)</f>
        <v>-100</v>
      </c>
      <c r="AA25" s="38">
        <f>SUM(AA15:AA24)</f>
        <v>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250183809</v>
      </c>
      <c r="D26" s="29">
        <f>+D13+D25</f>
        <v>0</v>
      </c>
      <c r="E26" s="30">
        <f t="shared" si="2"/>
        <v>7000000</v>
      </c>
      <c r="F26" s="31">
        <f t="shared" si="2"/>
        <v>7000000</v>
      </c>
      <c r="G26" s="31">
        <f t="shared" si="2"/>
        <v>14606572</v>
      </c>
      <c r="H26" s="31">
        <f t="shared" si="2"/>
        <v>-21153805</v>
      </c>
      <c r="I26" s="31">
        <f t="shared" si="2"/>
        <v>24247293</v>
      </c>
      <c r="J26" s="31">
        <f t="shared" si="2"/>
        <v>17700060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17700060</v>
      </c>
      <c r="X26" s="31">
        <f t="shared" si="2"/>
        <v>1749999</v>
      </c>
      <c r="Y26" s="31">
        <f t="shared" si="2"/>
        <v>15950061</v>
      </c>
      <c r="Z26" s="32">
        <f>+IF(X26&lt;&gt;0,+(Y26/X26)*100,0)</f>
        <v>911.43257796147304</v>
      </c>
      <c r="AA26" s="33">
        <f>+AA13+AA25</f>
        <v>7000000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-106902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69822155</v>
      </c>
      <c r="D32" s="18"/>
      <c r="E32" s="19"/>
      <c r="F32" s="20"/>
      <c r="G32" s="20">
        <v>-24001212</v>
      </c>
      <c r="H32" s="20"/>
      <c r="I32" s="20">
        <v>8868141</v>
      </c>
      <c r="J32" s="20">
        <v>-15133071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-15133071</v>
      </c>
      <c r="X32" s="20"/>
      <c r="Y32" s="20">
        <v>-15133071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-12631573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13865</v>
      </c>
      <c r="D35" s="18"/>
      <c r="E35" s="19"/>
      <c r="F35" s="20"/>
      <c r="G35" s="20"/>
      <c r="H35" s="20"/>
      <c r="I35" s="20">
        <v>461378</v>
      </c>
      <c r="J35" s="20">
        <v>461378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461378</v>
      </c>
      <c r="X35" s="20"/>
      <c r="Y35" s="20">
        <v>461378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57097545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-24001212</v>
      </c>
      <c r="H37" s="31">
        <f t="shared" si="3"/>
        <v>0</v>
      </c>
      <c r="I37" s="31">
        <f t="shared" si="3"/>
        <v>9329519</v>
      </c>
      <c r="J37" s="31">
        <f t="shared" si="3"/>
        <v>-14671693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-14671693</v>
      </c>
      <c r="X37" s="31">
        <f t="shared" si="3"/>
        <v>0</v>
      </c>
      <c r="Y37" s="31">
        <f t="shared" si="3"/>
        <v>-14671693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57097545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-24001212</v>
      </c>
      <c r="H44" s="31">
        <f t="shared" si="5"/>
        <v>0</v>
      </c>
      <c r="I44" s="31">
        <f t="shared" si="5"/>
        <v>9329519</v>
      </c>
      <c r="J44" s="31">
        <f t="shared" si="5"/>
        <v>-14671693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-14671693</v>
      </c>
      <c r="X44" s="31">
        <f t="shared" si="5"/>
        <v>0</v>
      </c>
      <c r="Y44" s="31">
        <f t="shared" si="5"/>
        <v>-14671693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193086264</v>
      </c>
      <c r="D45" s="42">
        <f t="shared" si="6"/>
        <v>0</v>
      </c>
      <c r="E45" s="43">
        <f t="shared" si="6"/>
        <v>7000000</v>
      </c>
      <c r="F45" s="44">
        <f t="shared" si="6"/>
        <v>7000000</v>
      </c>
      <c r="G45" s="44">
        <f t="shared" si="6"/>
        <v>38607784</v>
      </c>
      <c r="H45" s="44">
        <f t="shared" si="6"/>
        <v>-21153805</v>
      </c>
      <c r="I45" s="44">
        <f t="shared" si="6"/>
        <v>14917774</v>
      </c>
      <c r="J45" s="44">
        <f t="shared" si="6"/>
        <v>32371753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32371753</v>
      </c>
      <c r="X45" s="44">
        <f t="shared" si="6"/>
        <v>1749999</v>
      </c>
      <c r="Y45" s="44">
        <f t="shared" si="6"/>
        <v>30621754</v>
      </c>
      <c r="Z45" s="45">
        <f>+IF(X45&lt;&gt;0,+(Y45/X45)*100,0)</f>
        <v>1749.815514180294</v>
      </c>
      <c r="AA45" s="46">
        <f>+AA26-AA44</f>
        <v>7000000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-41346236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-41346236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36856051</v>
      </c>
      <c r="D7" s="18"/>
      <c r="E7" s="19">
        <v>127475818</v>
      </c>
      <c r="F7" s="20">
        <v>127475818</v>
      </c>
      <c r="G7" s="20">
        <v>180442504</v>
      </c>
      <c r="H7" s="20">
        <v>-123170265</v>
      </c>
      <c r="I7" s="20">
        <v>-29306873</v>
      </c>
      <c r="J7" s="20">
        <v>27965366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27965366</v>
      </c>
      <c r="X7" s="20">
        <v>31868964</v>
      </c>
      <c r="Y7" s="20">
        <v>-3903598</v>
      </c>
      <c r="Z7" s="21">
        <v>-12.24890147040864</v>
      </c>
      <c r="AA7" s="22">
        <v>127475818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36856051</v>
      </c>
      <c r="D13" s="29">
        <f>SUM(D6:D12)</f>
        <v>0</v>
      </c>
      <c r="E13" s="30">
        <f t="shared" si="0"/>
        <v>127475818</v>
      </c>
      <c r="F13" s="31">
        <f t="shared" si="0"/>
        <v>127475818</v>
      </c>
      <c r="G13" s="31">
        <f t="shared" si="0"/>
        <v>180442504</v>
      </c>
      <c r="H13" s="31">
        <f t="shared" si="0"/>
        <v>-123170265</v>
      </c>
      <c r="I13" s="31">
        <f t="shared" si="0"/>
        <v>-29306873</v>
      </c>
      <c r="J13" s="31">
        <f t="shared" si="0"/>
        <v>27965366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27965366</v>
      </c>
      <c r="X13" s="31">
        <f t="shared" si="0"/>
        <v>31868964</v>
      </c>
      <c r="Y13" s="31">
        <f t="shared" si="0"/>
        <v>-3903598</v>
      </c>
      <c r="Z13" s="32">
        <f>+IF(X13&lt;&gt;0,+(Y13/X13)*100,0)</f>
        <v>-12.24890147040864</v>
      </c>
      <c r="AA13" s="33">
        <f>SUM(AA6:AA12)</f>
        <v>127475818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59491302</v>
      </c>
      <c r="D17" s="18"/>
      <c r="E17" s="19">
        <v>90678955</v>
      </c>
      <c r="F17" s="20">
        <v>90678955</v>
      </c>
      <c r="G17" s="24">
        <v>68879019</v>
      </c>
      <c r="H17" s="24">
        <v>-9387717</v>
      </c>
      <c r="I17" s="24">
        <v>-819664</v>
      </c>
      <c r="J17" s="20">
        <v>58671638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58671638</v>
      </c>
      <c r="X17" s="20">
        <v>22669788</v>
      </c>
      <c r="Y17" s="24">
        <v>36001850</v>
      </c>
      <c r="Z17" s="25">
        <v>158.8098221297879</v>
      </c>
      <c r="AA17" s="26">
        <v>90678955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59491302</v>
      </c>
      <c r="D25" s="29">
        <f t="shared" ref="D25:Y25" si="1">SUM(D15:D24)</f>
        <v>0</v>
      </c>
      <c r="E25" s="35">
        <f t="shared" si="1"/>
        <v>90678955</v>
      </c>
      <c r="F25" s="36">
        <f t="shared" si="1"/>
        <v>90678955</v>
      </c>
      <c r="G25" s="36">
        <f t="shared" si="1"/>
        <v>68879019</v>
      </c>
      <c r="H25" s="36">
        <f t="shared" si="1"/>
        <v>-9387717</v>
      </c>
      <c r="I25" s="36">
        <f t="shared" si="1"/>
        <v>-819664</v>
      </c>
      <c r="J25" s="36">
        <f t="shared" si="1"/>
        <v>58671638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58671638</v>
      </c>
      <c r="X25" s="36">
        <f t="shared" si="1"/>
        <v>22669788</v>
      </c>
      <c r="Y25" s="36">
        <f t="shared" si="1"/>
        <v>36001850</v>
      </c>
      <c r="Z25" s="37">
        <f>+IF(X25&lt;&gt;0,+(Y25/X25)*100,0)</f>
        <v>158.8098221297879</v>
      </c>
      <c r="AA25" s="38">
        <f>SUM(AA15:AA24)</f>
        <v>90678955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96347353</v>
      </c>
      <c r="D26" s="29">
        <f>+D13+D25</f>
        <v>0</v>
      </c>
      <c r="E26" s="30">
        <f t="shared" si="2"/>
        <v>218154773</v>
      </c>
      <c r="F26" s="31">
        <f t="shared" si="2"/>
        <v>218154773</v>
      </c>
      <c r="G26" s="31">
        <f t="shared" si="2"/>
        <v>249321523</v>
      </c>
      <c r="H26" s="31">
        <f t="shared" si="2"/>
        <v>-132557982</v>
      </c>
      <c r="I26" s="31">
        <f t="shared" si="2"/>
        <v>-30126537</v>
      </c>
      <c r="J26" s="31">
        <f t="shared" si="2"/>
        <v>86637004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86637004</v>
      </c>
      <c r="X26" s="31">
        <f t="shared" si="2"/>
        <v>54538752</v>
      </c>
      <c r="Y26" s="31">
        <f t="shared" si="2"/>
        <v>32098252</v>
      </c>
      <c r="Z26" s="32">
        <f>+IF(X26&lt;&gt;0,+(Y26/X26)*100,0)</f>
        <v>58.854027316209944</v>
      </c>
      <c r="AA26" s="33">
        <f>+AA13+AA25</f>
        <v>218154773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-61935754</v>
      </c>
      <c r="D35" s="18"/>
      <c r="E35" s="19">
        <v>-64891347</v>
      </c>
      <c r="F35" s="20">
        <v>-64891347</v>
      </c>
      <c r="G35" s="20">
        <v>-60639339</v>
      </c>
      <c r="H35" s="20">
        <v>1204143</v>
      </c>
      <c r="I35" s="20">
        <v>1308692</v>
      </c>
      <c r="J35" s="20">
        <v>-58126504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-58126504</v>
      </c>
      <c r="X35" s="20">
        <v>-16222839</v>
      </c>
      <c r="Y35" s="20">
        <v>-41903665</v>
      </c>
      <c r="Z35" s="21">
        <v>258.30044297425377</v>
      </c>
      <c r="AA35" s="22">
        <v>-64891347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-61935754</v>
      </c>
      <c r="D37" s="29">
        <f t="shared" ref="D37:Y37" si="3">SUM(D29:D36)</f>
        <v>0</v>
      </c>
      <c r="E37" s="30">
        <f t="shared" si="3"/>
        <v>-64891347</v>
      </c>
      <c r="F37" s="31">
        <f t="shared" si="3"/>
        <v>-64891347</v>
      </c>
      <c r="G37" s="31">
        <f t="shared" si="3"/>
        <v>-60639339</v>
      </c>
      <c r="H37" s="31">
        <f t="shared" si="3"/>
        <v>1204143</v>
      </c>
      <c r="I37" s="31">
        <f t="shared" si="3"/>
        <v>1308692</v>
      </c>
      <c r="J37" s="31">
        <f t="shared" si="3"/>
        <v>-58126504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-58126504</v>
      </c>
      <c r="X37" s="31">
        <f t="shared" si="3"/>
        <v>-16222839</v>
      </c>
      <c r="Y37" s="31">
        <f t="shared" si="3"/>
        <v>-41903665</v>
      </c>
      <c r="Z37" s="32">
        <f>+IF(X37&lt;&gt;0,+(Y37/X37)*100,0)</f>
        <v>258.30044297425377</v>
      </c>
      <c r="AA37" s="33">
        <f>SUM(AA29:AA36)</f>
        <v>-64891347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256893763</v>
      </c>
      <c r="D40" s="18"/>
      <c r="E40" s="19">
        <v>170826757</v>
      </c>
      <c r="F40" s="20">
        <v>170826757</v>
      </c>
      <c r="G40" s="20">
        <v>170826757</v>
      </c>
      <c r="H40" s="20">
        <v>86067006</v>
      </c>
      <c r="I40" s="20"/>
      <c r="J40" s="20">
        <v>256893763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256893763</v>
      </c>
      <c r="X40" s="20">
        <v>42706689</v>
      </c>
      <c r="Y40" s="20">
        <v>214187074</v>
      </c>
      <c r="Z40" s="21">
        <v>501.53050731701541</v>
      </c>
      <c r="AA40" s="22">
        <v>170826757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256893763</v>
      </c>
      <c r="D43" s="29">
        <f t="shared" ref="D43:Y43" si="4">SUM(D39:D42)</f>
        <v>0</v>
      </c>
      <c r="E43" s="35">
        <f t="shared" si="4"/>
        <v>170826757</v>
      </c>
      <c r="F43" s="36">
        <f t="shared" si="4"/>
        <v>170826757</v>
      </c>
      <c r="G43" s="36">
        <f t="shared" si="4"/>
        <v>170826757</v>
      </c>
      <c r="H43" s="36">
        <f t="shared" si="4"/>
        <v>86067006</v>
      </c>
      <c r="I43" s="36">
        <f t="shared" si="4"/>
        <v>0</v>
      </c>
      <c r="J43" s="36">
        <f t="shared" si="4"/>
        <v>256893763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256893763</v>
      </c>
      <c r="X43" s="36">
        <f t="shared" si="4"/>
        <v>42706689</v>
      </c>
      <c r="Y43" s="36">
        <f t="shared" si="4"/>
        <v>214187074</v>
      </c>
      <c r="Z43" s="37">
        <f>+IF(X43&lt;&gt;0,+(Y43/X43)*100,0)</f>
        <v>501.53050731701541</v>
      </c>
      <c r="AA43" s="38">
        <f>SUM(AA39:AA42)</f>
        <v>170826757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194958009</v>
      </c>
      <c r="D44" s="29">
        <f>+D37+D43</f>
        <v>0</v>
      </c>
      <c r="E44" s="30">
        <f t="shared" si="5"/>
        <v>105935410</v>
      </c>
      <c r="F44" s="31">
        <f t="shared" si="5"/>
        <v>105935410</v>
      </c>
      <c r="G44" s="31">
        <f t="shared" si="5"/>
        <v>110187418</v>
      </c>
      <c r="H44" s="31">
        <f t="shared" si="5"/>
        <v>87271149</v>
      </c>
      <c r="I44" s="31">
        <f t="shared" si="5"/>
        <v>1308692</v>
      </c>
      <c r="J44" s="31">
        <f t="shared" si="5"/>
        <v>198767259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198767259</v>
      </c>
      <c r="X44" s="31">
        <f t="shared" si="5"/>
        <v>26483850</v>
      </c>
      <c r="Y44" s="31">
        <f t="shared" si="5"/>
        <v>172283409</v>
      </c>
      <c r="Z44" s="32">
        <f>+IF(X44&lt;&gt;0,+(Y44/X44)*100,0)</f>
        <v>650.52252221636957</v>
      </c>
      <c r="AA44" s="33">
        <f>+AA37+AA43</f>
        <v>105935410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-98610656</v>
      </c>
      <c r="D45" s="42">
        <f t="shared" si="6"/>
        <v>0</v>
      </c>
      <c r="E45" s="43">
        <f t="shared" si="6"/>
        <v>112219363</v>
      </c>
      <c r="F45" s="44">
        <f t="shared" si="6"/>
        <v>112219363</v>
      </c>
      <c r="G45" s="44">
        <f t="shared" si="6"/>
        <v>139134105</v>
      </c>
      <c r="H45" s="44">
        <f t="shared" si="6"/>
        <v>-219829131</v>
      </c>
      <c r="I45" s="44">
        <f t="shared" si="6"/>
        <v>-31435229</v>
      </c>
      <c r="J45" s="44">
        <f t="shared" si="6"/>
        <v>-112130255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-112130255</v>
      </c>
      <c r="X45" s="44">
        <f t="shared" si="6"/>
        <v>28054902</v>
      </c>
      <c r="Y45" s="44">
        <f t="shared" si="6"/>
        <v>-140185157</v>
      </c>
      <c r="Z45" s="45">
        <f>+IF(X45&lt;&gt;0,+(Y45/X45)*100,0)</f>
        <v>-499.68150664008738</v>
      </c>
      <c r="AA45" s="46">
        <f>+AA26-AA44</f>
        <v>112219363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-67141929</v>
      </c>
      <c r="D47" s="18"/>
      <c r="E47" s="19">
        <v>140460954</v>
      </c>
      <c r="F47" s="20">
        <v>140460954</v>
      </c>
      <c r="G47" s="20">
        <v>226245038</v>
      </c>
      <c r="H47" s="20">
        <v>-139798117</v>
      </c>
      <c r="I47" s="20">
        <v>-26628452</v>
      </c>
      <c r="J47" s="20">
        <v>59818469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59818469</v>
      </c>
      <c r="X47" s="20">
        <v>35115219</v>
      </c>
      <c r="Y47" s="20">
        <v>24703250</v>
      </c>
      <c r="Z47" s="47">
        <v>70.349126969705083</v>
      </c>
      <c r="AA47" s="22">
        <v>140460954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-67141929</v>
      </c>
      <c r="D50" s="50">
        <f t="shared" ref="D50:Y50" si="7">SUM(D47:D49)</f>
        <v>0</v>
      </c>
      <c r="E50" s="51">
        <f t="shared" si="7"/>
        <v>140460954</v>
      </c>
      <c r="F50" s="52">
        <f t="shared" si="7"/>
        <v>140460954</v>
      </c>
      <c r="G50" s="52">
        <f t="shared" si="7"/>
        <v>226245038</v>
      </c>
      <c r="H50" s="52">
        <f t="shared" si="7"/>
        <v>-139798117</v>
      </c>
      <c r="I50" s="52">
        <f t="shared" si="7"/>
        <v>-26628452</v>
      </c>
      <c r="J50" s="52">
        <f t="shared" si="7"/>
        <v>59818469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59818469</v>
      </c>
      <c r="X50" s="52">
        <f t="shared" si="7"/>
        <v>35115219</v>
      </c>
      <c r="Y50" s="52">
        <f t="shared" si="7"/>
        <v>24703250</v>
      </c>
      <c r="Z50" s="53">
        <f>+IF(X50&lt;&gt;0,+(Y50/X50)*100,0)</f>
        <v>70.349126969705083</v>
      </c>
      <c r="AA50" s="54">
        <f>SUM(AA47:AA49)</f>
        <v>140460954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30416045</v>
      </c>
      <c r="D7" s="18"/>
      <c r="E7" s="19">
        <v>21867785</v>
      </c>
      <c r="F7" s="20">
        <v>21867785</v>
      </c>
      <c r="G7" s="20">
        <v>37207904</v>
      </c>
      <c r="H7" s="20">
        <v>-5506802</v>
      </c>
      <c r="I7" s="20">
        <v>839830</v>
      </c>
      <c r="J7" s="20">
        <v>32540932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32540932</v>
      </c>
      <c r="X7" s="20">
        <v>5466954</v>
      </c>
      <c r="Y7" s="20">
        <v>27073978</v>
      </c>
      <c r="Z7" s="21">
        <v>495.22966536758861</v>
      </c>
      <c r="AA7" s="22">
        <v>21867785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30416045</v>
      </c>
      <c r="D13" s="29">
        <f>SUM(D6:D12)</f>
        <v>0</v>
      </c>
      <c r="E13" s="30">
        <f t="shared" si="0"/>
        <v>21867785</v>
      </c>
      <c r="F13" s="31">
        <f t="shared" si="0"/>
        <v>21867785</v>
      </c>
      <c r="G13" s="31">
        <f t="shared" si="0"/>
        <v>37207904</v>
      </c>
      <c r="H13" s="31">
        <f t="shared" si="0"/>
        <v>-5506802</v>
      </c>
      <c r="I13" s="31">
        <f t="shared" si="0"/>
        <v>839830</v>
      </c>
      <c r="J13" s="31">
        <f t="shared" si="0"/>
        <v>32540932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32540932</v>
      </c>
      <c r="X13" s="31">
        <f t="shared" si="0"/>
        <v>5466954</v>
      </c>
      <c r="Y13" s="31">
        <f t="shared" si="0"/>
        <v>27073978</v>
      </c>
      <c r="Z13" s="32">
        <f>+IF(X13&lt;&gt;0,+(Y13/X13)*100,0)</f>
        <v>495.22966536758861</v>
      </c>
      <c r="AA13" s="33">
        <f>SUM(AA6:AA12)</f>
        <v>21867785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57109593</v>
      </c>
      <c r="D17" s="18"/>
      <c r="E17" s="19">
        <v>45085171</v>
      </c>
      <c r="F17" s="20">
        <v>45085171</v>
      </c>
      <c r="G17" s="24">
        <v>58146891</v>
      </c>
      <c r="H17" s="24">
        <v>-1037293</v>
      </c>
      <c r="I17" s="24">
        <v>-578</v>
      </c>
      <c r="J17" s="20">
        <v>57109020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57109020</v>
      </c>
      <c r="X17" s="20">
        <v>11271327</v>
      </c>
      <c r="Y17" s="24">
        <v>45837693</v>
      </c>
      <c r="Z17" s="25">
        <v>406.67521224430806</v>
      </c>
      <c r="AA17" s="26">
        <v>45085171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57109593</v>
      </c>
      <c r="D25" s="29">
        <f t="shared" ref="D25:Y25" si="1">SUM(D15:D24)</f>
        <v>0</v>
      </c>
      <c r="E25" s="35">
        <f t="shared" si="1"/>
        <v>45085171</v>
      </c>
      <c r="F25" s="36">
        <f t="shared" si="1"/>
        <v>45085171</v>
      </c>
      <c r="G25" s="36">
        <f t="shared" si="1"/>
        <v>58146891</v>
      </c>
      <c r="H25" s="36">
        <f t="shared" si="1"/>
        <v>-1037293</v>
      </c>
      <c r="I25" s="36">
        <f t="shared" si="1"/>
        <v>-578</v>
      </c>
      <c r="J25" s="36">
        <f t="shared" si="1"/>
        <v>57109020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57109020</v>
      </c>
      <c r="X25" s="36">
        <f t="shared" si="1"/>
        <v>11271327</v>
      </c>
      <c r="Y25" s="36">
        <f t="shared" si="1"/>
        <v>45837693</v>
      </c>
      <c r="Z25" s="37">
        <f>+IF(X25&lt;&gt;0,+(Y25/X25)*100,0)</f>
        <v>406.67521224430806</v>
      </c>
      <c r="AA25" s="38">
        <f>SUM(AA15:AA24)</f>
        <v>45085171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87525638</v>
      </c>
      <c r="D26" s="29">
        <f>+D13+D25</f>
        <v>0</v>
      </c>
      <c r="E26" s="30">
        <f t="shared" si="2"/>
        <v>66952956</v>
      </c>
      <c r="F26" s="31">
        <f t="shared" si="2"/>
        <v>66952956</v>
      </c>
      <c r="G26" s="31">
        <f t="shared" si="2"/>
        <v>95354795</v>
      </c>
      <c r="H26" s="31">
        <f t="shared" si="2"/>
        <v>-6544095</v>
      </c>
      <c r="I26" s="31">
        <f t="shared" si="2"/>
        <v>839252</v>
      </c>
      <c r="J26" s="31">
        <f t="shared" si="2"/>
        <v>89649952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89649952</v>
      </c>
      <c r="X26" s="31">
        <f t="shared" si="2"/>
        <v>16738281</v>
      </c>
      <c r="Y26" s="31">
        <f t="shared" si="2"/>
        <v>72911671</v>
      </c>
      <c r="Z26" s="32">
        <f>+IF(X26&lt;&gt;0,+(Y26/X26)*100,0)</f>
        <v>435.59832099843464</v>
      </c>
      <c r="AA26" s="33">
        <f>+AA13+AA25</f>
        <v>66952956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6167507</v>
      </c>
      <c r="D35" s="18"/>
      <c r="E35" s="19"/>
      <c r="F35" s="20"/>
      <c r="G35" s="20">
        <v>6114273</v>
      </c>
      <c r="H35" s="20">
        <v>148852</v>
      </c>
      <c r="I35" s="20">
        <v>84138</v>
      </c>
      <c r="J35" s="20">
        <v>6347263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6347263</v>
      </c>
      <c r="X35" s="20"/>
      <c r="Y35" s="20">
        <v>6347263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6167507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6114273</v>
      </c>
      <c r="H37" s="31">
        <f t="shared" si="3"/>
        <v>148852</v>
      </c>
      <c r="I37" s="31">
        <f t="shared" si="3"/>
        <v>84138</v>
      </c>
      <c r="J37" s="31">
        <f t="shared" si="3"/>
        <v>6347263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6347263</v>
      </c>
      <c r="X37" s="31">
        <f t="shared" si="3"/>
        <v>0</v>
      </c>
      <c r="Y37" s="31">
        <f t="shared" si="3"/>
        <v>6347263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75464725</v>
      </c>
      <c r="D40" s="18"/>
      <c r="E40" s="19">
        <v>77004439</v>
      </c>
      <c r="F40" s="20">
        <v>77004439</v>
      </c>
      <c r="G40" s="20">
        <v>76721025</v>
      </c>
      <c r="H40" s="20">
        <v>-1256300</v>
      </c>
      <c r="I40" s="20"/>
      <c r="J40" s="20">
        <v>75464725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75464725</v>
      </c>
      <c r="X40" s="20">
        <v>19251108</v>
      </c>
      <c r="Y40" s="20">
        <v>56213617</v>
      </c>
      <c r="Z40" s="21">
        <v>292.00198243134889</v>
      </c>
      <c r="AA40" s="22">
        <v>77004439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75464725</v>
      </c>
      <c r="D43" s="29">
        <f t="shared" ref="D43:Y43" si="4">SUM(D39:D42)</f>
        <v>0</v>
      </c>
      <c r="E43" s="35">
        <f t="shared" si="4"/>
        <v>77004439</v>
      </c>
      <c r="F43" s="36">
        <f t="shared" si="4"/>
        <v>77004439</v>
      </c>
      <c r="G43" s="36">
        <f t="shared" si="4"/>
        <v>76721025</v>
      </c>
      <c r="H43" s="36">
        <f t="shared" si="4"/>
        <v>-1256300</v>
      </c>
      <c r="I43" s="36">
        <f t="shared" si="4"/>
        <v>0</v>
      </c>
      <c r="J43" s="36">
        <f t="shared" si="4"/>
        <v>75464725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75464725</v>
      </c>
      <c r="X43" s="36">
        <f t="shared" si="4"/>
        <v>19251108</v>
      </c>
      <c r="Y43" s="36">
        <f t="shared" si="4"/>
        <v>56213617</v>
      </c>
      <c r="Z43" s="37">
        <f>+IF(X43&lt;&gt;0,+(Y43/X43)*100,0)</f>
        <v>292.00198243134889</v>
      </c>
      <c r="AA43" s="38">
        <f>SUM(AA39:AA42)</f>
        <v>77004439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81632232</v>
      </c>
      <c r="D44" s="29">
        <f>+D37+D43</f>
        <v>0</v>
      </c>
      <c r="E44" s="30">
        <f t="shared" si="5"/>
        <v>77004439</v>
      </c>
      <c r="F44" s="31">
        <f t="shared" si="5"/>
        <v>77004439</v>
      </c>
      <c r="G44" s="31">
        <f t="shared" si="5"/>
        <v>82835298</v>
      </c>
      <c r="H44" s="31">
        <f t="shared" si="5"/>
        <v>-1107448</v>
      </c>
      <c r="I44" s="31">
        <f t="shared" si="5"/>
        <v>84138</v>
      </c>
      <c r="J44" s="31">
        <f t="shared" si="5"/>
        <v>81811988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81811988</v>
      </c>
      <c r="X44" s="31">
        <f t="shared" si="5"/>
        <v>19251108</v>
      </c>
      <c r="Y44" s="31">
        <f t="shared" si="5"/>
        <v>62560880</v>
      </c>
      <c r="Z44" s="32">
        <f>+IF(X44&lt;&gt;0,+(Y44/X44)*100,0)</f>
        <v>324.97287948309264</v>
      </c>
      <c r="AA44" s="33">
        <f>+AA37+AA43</f>
        <v>77004439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5893406</v>
      </c>
      <c r="D45" s="42">
        <f t="shared" si="6"/>
        <v>0</v>
      </c>
      <c r="E45" s="43">
        <f t="shared" si="6"/>
        <v>-10051483</v>
      </c>
      <c r="F45" s="44">
        <f t="shared" si="6"/>
        <v>-10051483</v>
      </c>
      <c r="G45" s="44">
        <f t="shared" si="6"/>
        <v>12519497</v>
      </c>
      <c r="H45" s="44">
        <f t="shared" si="6"/>
        <v>-5436647</v>
      </c>
      <c r="I45" s="44">
        <f t="shared" si="6"/>
        <v>755114</v>
      </c>
      <c r="J45" s="44">
        <f t="shared" si="6"/>
        <v>7837964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7837964</v>
      </c>
      <c r="X45" s="44">
        <f t="shared" si="6"/>
        <v>-2512827</v>
      </c>
      <c r="Y45" s="44">
        <f t="shared" si="6"/>
        <v>10350791</v>
      </c>
      <c r="Z45" s="45">
        <f>+IF(X45&lt;&gt;0,+(Y45/X45)*100,0)</f>
        <v>-411.91817025207069</v>
      </c>
      <c r="AA45" s="46">
        <f>+AA26-AA44</f>
        <v>-10051483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-7659637</v>
      </c>
      <c r="D47" s="18"/>
      <c r="E47" s="19">
        <v>2438792</v>
      </c>
      <c r="F47" s="20">
        <v>2438792</v>
      </c>
      <c r="G47" s="20">
        <v>-15963717</v>
      </c>
      <c r="H47" s="20">
        <v>-6562623</v>
      </c>
      <c r="I47" s="20">
        <v>570729</v>
      </c>
      <c r="J47" s="20">
        <v>-21955611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-21955611</v>
      </c>
      <c r="X47" s="20">
        <v>609693</v>
      </c>
      <c r="Y47" s="20">
        <v>-22565304</v>
      </c>
      <c r="Z47" s="47">
        <v>-3701.0928450876095</v>
      </c>
      <c r="AA47" s="22">
        <v>2438792</v>
      </c>
    </row>
    <row r="48" spans="1:27" ht="13.5" x14ac:dyDescent="0.25">
      <c r="A48" s="23" t="s">
        <v>73</v>
      </c>
      <c r="B48" s="17" t="s">
        <v>32</v>
      </c>
      <c r="C48" s="18">
        <v>-20631762</v>
      </c>
      <c r="D48" s="18"/>
      <c r="E48" s="19"/>
      <c r="F48" s="20"/>
      <c r="G48" s="20">
        <v>-20631761</v>
      </c>
      <c r="H48" s="20"/>
      <c r="I48" s="20"/>
      <c r="J48" s="20">
        <v>-20631761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-20631761</v>
      </c>
      <c r="X48" s="20"/>
      <c r="Y48" s="20">
        <v>-20631761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-28291399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-36595478</v>
      </c>
      <c r="H50" s="52">
        <f t="shared" si="7"/>
        <v>-6562623</v>
      </c>
      <c r="I50" s="52">
        <f t="shared" si="7"/>
        <v>570729</v>
      </c>
      <c r="J50" s="52">
        <f t="shared" si="7"/>
        <v>-42587372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-42587372</v>
      </c>
      <c r="X50" s="52">
        <f t="shared" si="7"/>
        <v>609693</v>
      </c>
      <c r="Y50" s="52">
        <f t="shared" si="7"/>
        <v>-43197065</v>
      </c>
      <c r="Z50" s="53">
        <f>+IF(X50&lt;&gt;0,+(Y50/X50)*100,0)</f>
        <v>-7085.0518211624531</v>
      </c>
      <c r="AA50" s="54">
        <f>SUM(AA47:AA49)</f>
        <v>2438792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-36130609</v>
      </c>
      <c r="D6" s="18"/>
      <c r="E6" s="19">
        <v>1275821</v>
      </c>
      <c r="F6" s="20">
        <v>1275821</v>
      </c>
      <c r="G6" s="20">
        <v>-38903871</v>
      </c>
      <c r="H6" s="20">
        <v>193004</v>
      </c>
      <c r="I6" s="20">
        <v>-1534396</v>
      </c>
      <c r="J6" s="20">
        <v>-40245263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-40245263</v>
      </c>
      <c r="X6" s="20">
        <v>318954</v>
      </c>
      <c r="Y6" s="20">
        <v>-40564217</v>
      </c>
      <c r="Z6" s="21">
        <v>-12717.889413520445</v>
      </c>
      <c r="AA6" s="22">
        <v>1275821</v>
      </c>
    </row>
    <row r="7" spans="1:27" ht="13.5" x14ac:dyDescent="0.25">
      <c r="A7" s="23" t="s">
        <v>35</v>
      </c>
      <c r="B7" s="17" t="s">
        <v>32</v>
      </c>
      <c r="C7" s="18">
        <v>22468785</v>
      </c>
      <c r="D7" s="18"/>
      <c r="E7" s="19">
        <v>-18543818</v>
      </c>
      <c r="F7" s="20">
        <v>-18543818</v>
      </c>
      <c r="G7" s="20">
        <v>33231999</v>
      </c>
      <c r="H7" s="20">
        <v>-15141424</v>
      </c>
      <c r="I7" s="20">
        <v>-1775086</v>
      </c>
      <c r="J7" s="20">
        <v>16315489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16315489</v>
      </c>
      <c r="X7" s="20">
        <v>-4635957</v>
      </c>
      <c r="Y7" s="20">
        <v>20951446</v>
      </c>
      <c r="Z7" s="21">
        <v>-451.93357056590474</v>
      </c>
      <c r="AA7" s="22">
        <v>-18543818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4822223</v>
      </c>
      <c r="D10" s="18"/>
      <c r="E10" s="19"/>
      <c r="F10" s="20"/>
      <c r="G10" s="20">
        <v>4814653</v>
      </c>
      <c r="H10" s="20">
        <v>-94068</v>
      </c>
      <c r="I10" s="20">
        <v>-245411</v>
      </c>
      <c r="J10" s="20">
        <v>4475174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4475174</v>
      </c>
      <c r="X10" s="20"/>
      <c r="Y10" s="20">
        <v>4475174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711792</v>
      </c>
      <c r="D11" s="18"/>
      <c r="E11" s="19"/>
      <c r="F11" s="20"/>
      <c r="G11" s="24">
        <v>224665</v>
      </c>
      <c r="H11" s="24">
        <v>-224666</v>
      </c>
      <c r="I11" s="24"/>
      <c r="J11" s="20">
        <v>-1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</v>
      </c>
      <c r="X11" s="20"/>
      <c r="Y11" s="24">
        <v>-1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-8127809</v>
      </c>
      <c r="D13" s="29">
        <f>SUM(D6:D12)</f>
        <v>0</v>
      </c>
      <c r="E13" s="30">
        <f t="shared" si="0"/>
        <v>-17267997</v>
      </c>
      <c r="F13" s="31">
        <f t="shared" si="0"/>
        <v>-17267997</v>
      </c>
      <c r="G13" s="31">
        <f t="shared" si="0"/>
        <v>-632554</v>
      </c>
      <c r="H13" s="31">
        <f t="shared" si="0"/>
        <v>-15267154</v>
      </c>
      <c r="I13" s="31">
        <f t="shared" si="0"/>
        <v>-3554893</v>
      </c>
      <c r="J13" s="31">
        <f t="shared" si="0"/>
        <v>-19454601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-19454601</v>
      </c>
      <c r="X13" s="31">
        <f t="shared" si="0"/>
        <v>-4317003</v>
      </c>
      <c r="Y13" s="31">
        <f t="shared" si="0"/>
        <v>-15137598</v>
      </c>
      <c r="Z13" s="32">
        <f>+IF(X13&lt;&gt;0,+(Y13/X13)*100,0)</f>
        <v>350.65062498219254</v>
      </c>
      <c r="AA13" s="33">
        <f>SUM(AA6:AA12)</f>
        <v>-17267997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42438901</v>
      </c>
      <c r="D17" s="18"/>
      <c r="E17" s="19">
        <v>-2868177</v>
      </c>
      <c r="F17" s="20">
        <v>-2868177</v>
      </c>
      <c r="G17" s="24">
        <v>45500157</v>
      </c>
      <c r="H17" s="24">
        <v>-3061256</v>
      </c>
      <c r="I17" s="24"/>
      <c r="J17" s="20">
        <v>42438901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42438901</v>
      </c>
      <c r="X17" s="20">
        <v>-717045</v>
      </c>
      <c r="Y17" s="24">
        <v>43155946</v>
      </c>
      <c r="Z17" s="25">
        <v>-6018.5826552029512</v>
      </c>
      <c r="AA17" s="26">
        <v>-2868177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42438901</v>
      </c>
      <c r="D25" s="29">
        <f t="shared" ref="D25:Y25" si="1">SUM(D15:D24)</f>
        <v>0</v>
      </c>
      <c r="E25" s="35">
        <f t="shared" si="1"/>
        <v>-2868177</v>
      </c>
      <c r="F25" s="36">
        <f t="shared" si="1"/>
        <v>-2868177</v>
      </c>
      <c r="G25" s="36">
        <f t="shared" si="1"/>
        <v>45500157</v>
      </c>
      <c r="H25" s="36">
        <f t="shared" si="1"/>
        <v>-3061256</v>
      </c>
      <c r="I25" s="36">
        <f t="shared" si="1"/>
        <v>0</v>
      </c>
      <c r="J25" s="36">
        <f t="shared" si="1"/>
        <v>42438901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42438901</v>
      </c>
      <c r="X25" s="36">
        <f t="shared" si="1"/>
        <v>-717045</v>
      </c>
      <c r="Y25" s="36">
        <f t="shared" si="1"/>
        <v>43155946</v>
      </c>
      <c r="Z25" s="37">
        <f>+IF(X25&lt;&gt;0,+(Y25/X25)*100,0)</f>
        <v>-6018.5826552029512</v>
      </c>
      <c r="AA25" s="38">
        <f>SUM(AA15:AA24)</f>
        <v>-2868177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34311092</v>
      </c>
      <c r="D26" s="29">
        <f>+D13+D25</f>
        <v>0</v>
      </c>
      <c r="E26" s="30">
        <f t="shared" si="2"/>
        <v>-20136174</v>
      </c>
      <c r="F26" s="31">
        <f t="shared" si="2"/>
        <v>-20136174</v>
      </c>
      <c r="G26" s="31">
        <f t="shared" si="2"/>
        <v>44867603</v>
      </c>
      <c r="H26" s="31">
        <f t="shared" si="2"/>
        <v>-18328410</v>
      </c>
      <c r="I26" s="31">
        <f t="shared" si="2"/>
        <v>-3554893</v>
      </c>
      <c r="J26" s="31">
        <f t="shared" si="2"/>
        <v>22984300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22984300</v>
      </c>
      <c r="X26" s="31">
        <f t="shared" si="2"/>
        <v>-5034048</v>
      </c>
      <c r="Y26" s="31">
        <f t="shared" si="2"/>
        <v>28018348</v>
      </c>
      <c r="Z26" s="32">
        <f>+IF(X26&lt;&gt;0,+(Y26/X26)*100,0)</f>
        <v>-556.5768939827351</v>
      </c>
      <c r="AA26" s="33">
        <f>+AA13+AA25</f>
        <v>-20136174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-21124</v>
      </c>
      <c r="D31" s="18"/>
      <c r="E31" s="19"/>
      <c r="F31" s="20"/>
      <c r="G31" s="20">
        <v>-21281</v>
      </c>
      <c r="H31" s="20">
        <v>-2022</v>
      </c>
      <c r="I31" s="20">
        <v>-1038</v>
      </c>
      <c r="J31" s="20">
        <v>-24341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-24341</v>
      </c>
      <c r="X31" s="20"/>
      <c r="Y31" s="20">
        <v>-24341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3749369</v>
      </c>
      <c r="D32" s="18"/>
      <c r="E32" s="19">
        <v>-13039044</v>
      </c>
      <c r="F32" s="20">
        <v>-13039044</v>
      </c>
      <c r="G32" s="20">
        <v>-2381605</v>
      </c>
      <c r="H32" s="20">
        <v>-1707553</v>
      </c>
      <c r="I32" s="20">
        <v>-575798</v>
      </c>
      <c r="J32" s="20">
        <v>-4664956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-4664956</v>
      </c>
      <c r="X32" s="20">
        <v>-3259764</v>
      </c>
      <c r="Y32" s="20">
        <v>-1405192</v>
      </c>
      <c r="Z32" s="21">
        <v>43.107169721489043</v>
      </c>
      <c r="AA32" s="22">
        <v>-13039044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243466</v>
      </c>
      <c r="H33" s="20"/>
      <c r="I33" s="20">
        <v>-6110</v>
      </c>
      <c r="J33" s="20">
        <v>237356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237356</v>
      </c>
      <c r="X33" s="20"/>
      <c r="Y33" s="20">
        <v>237356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24597288</v>
      </c>
      <c r="D35" s="18"/>
      <c r="E35" s="19"/>
      <c r="F35" s="20"/>
      <c r="G35" s="20">
        <v>24937659</v>
      </c>
      <c r="H35" s="20">
        <v>-208987</v>
      </c>
      <c r="I35" s="20">
        <v>195631</v>
      </c>
      <c r="J35" s="20">
        <v>24924303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24924303</v>
      </c>
      <c r="X35" s="20"/>
      <c r="Y35" s="20">
        <v>24924303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28325533</v>
      </c>
      <c r="D37" s="29">
        <f t="shared" ref="D37:Y37" si="3">SUM(D29:D36)</f>
        <v>0</v>
      </c>
      <c r="E37" s="30">
        <f t="shared" si="3"/>
        <v>-13039044</v>
      </c>
      <c r="F37" s="31">
        <f t="shared" si="3"/>
        <v>-13039044</v>
      </c>
      <c r="G37" s="31">
        <f t="shared" si="3"/>
        <v>22778239</v>
      </c>
      <c r="H37" s="31">
        <f t="shared" si="3"/>
        <v>-1918562</v>
      </c>
      <c r="I37" s="31">
        <f t="shared" si="3"/>
        <v>-387315</v>
      </c>
      <c r="J37" s="31">
        <f t="shared" si="3"/>
        <v>20472362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20472362</v>
      </c>
      <c r="X37" s="31">
        <f t="shared" si="3"/>
        <v>-3259764</v>
      </c>
      <c r="Y37" s="31">
        <f t="shared" si="3"/>
        <v>23732126</v>
      </c>
      <c r="Z37" s="32">
        <f>+IF(X37&lt;&gt;0,+(Y37/X37)*100,0)</f>
        <v>-728.03202931255146</v>
      </c>
      <c r="AA37" s="33">
        <f>SUM(AA29:AA36)</f>
        <v>-13039044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37624159</v>
      </c>
      <c r="D40" s="18"/>
      <c r="E40" s="19"/>
      <c r="F40" s="20"/>
      <c r="G40" s="20">
        <v>37624159</v>
      </c>
      <c r="H40" s="20"/>
      <c r="I40" s="20"/>
      <c r="J40" s="20">
        <v>37624159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37624159</v>
      </c>
      <c r="X40" s="20"/>
      <c r="Y40" s="20">
        <v>37624159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37624159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37624159</v>
      </c>
      <c r="H43" s="36">
        <f t="shared" si="4"/>
        <v>0</v>
      </c>
      <c r="I43" s="36">
        <f t="shared" si="4"/>
        <v>0</v>
      </c>
      <c r="J43" s="36">
        <f t="shared" si="4"/>
        <v>37624159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37624159</v>
      </c>
      <c r="X43" s="36">
        <f t="shared" si="4"/>
        <v>0</v>
      </c>
      <c r="Y43" s="36">
        <f t="shared" si="4"/>
        <v>37624159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65949692</v>
      </c>
      <c r="D44" s="29">
        <f>+D37+D43</f>
        <v>0</v>
      </c>
      <c r="E44" s="30">
        <f t="shared" si="5"/>
        <v>-13039044</v>
      </c>
      <c r="F44" s="31">
        <f t="shared" si="5"/>
        <v>-13039044</v>
      </c>
      <c r="G44" s="31">
        <f t="shared" si="5"/>
        <v>60402398</v>
      </c>
      <c r="H44" s="31">
        <f t="shared" si="5"/>
        <v>-1918562</v>
      </c>
      <c r="I44" s="31">
        <f t="shared" si="5"/>
        <v>-387315</v>
      </c>
      <c r="J44" s="31">
        <f t="shared" si="5"/>
        <v>58096521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58096521</v>
      </c>
      <c r="X44" s="31">
        <f t="shared" si="5"/>
        <v>-3259764</v>
      </c>
      <c r="Y44" s="31">
        <f t="shared" si="5"/>
        <v>61356285</v>
      </c>
      <c r="Z44" s="32">
        <f>+IF(X44&lt;&gt;0,+(Y44/X44)*100,0)</f>
        <v>-1882.2308915614751</v>
      </c>
      <c r="AA44" s="33">
        <f>+AA37+AA43</f>
        <v>-13039044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-31638600</v>
      </c>
      <c r="D45" s="42">
        <f t="shared" si="6"/>
        <v>0</v>
      </c>
      <c r="E45" s="43">
        <f t="shared" si="6"/>
        <v>-7097130</v>
      </c>
      <c r="F45" s="44">
        <f t="shared" si="6"/>
        <v>-7097130</v>
      </c>
      <c r="G45" s="44">
        <f t="shared" si="6"/>
        <v>-15534795</v>
      </c>
      <c r="H45" s="44">
        <f t="shared" si="6"/>
        <v>-16409848</v>
      </c>
      <c r="I45" s="44">
        <f t="shared" si="6"/>
        <v>-3167578</v>
      </c>
      <c r="J45" s="44">
        <f t="shared" si="6"/>
        <v>-35112221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-35112221</v>
      </c>
      <c r="X45" s="44">
        <f t="shared" si="6"/>
        <v>-1774284</v>
      </c>
      <c r="Y45" s="44">
        <f t="shared" si="6"/>
        <v>-33337937</v>
      </c>
      <c r="Z45" s="45">
        <f>+IF(X45&lt;&gt;0,+(Y45/X45)*100,0)</f>
        <v>1878.9515658147175</v>
      </c>
      <c r="AA45" s="46">
        <f>+AA26-AA44</f>
        <v>-7097130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-99705141</v>
      </c>
      <c r="D47" s="18"/>
      <c r="E47" s="19">
        <v>-7097130</v>
      </c>
      <c r="F47" s="20">
        <v>-7097130</v>
      </c>
      <c r="G47" s="20">
        <v>-96676652</v>
      </c>
      <c r="H47" s="20">
        <v>-5398834</v>
      </c>
      <c r="I47" s="20">
        <v>-14296011</v>
      </c>
      <c r="J47" s="20">
        <v>-116371497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-116371497</v>
      </c>
      <c r="X47" s="20">
        <v>-1774284</v>
      </c>
      <c r="Y47" s="20">
        <v>-114597213</v>
      </c>
      <c r="Z47" s="47">
        <v>6458.7863611462426</v>
      </c>
      <c r="AA47" s="22">
        <v>-7097130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-99705141</v>
      </c>
      <c r="D50" s="50">
        <f t="shared" ref="D50:Y50" si="7">SUM(D47:D49)</f>
        <v>0</v>
      </c>
      <c r="E50" s="51">
        <f t="shared" si="7"/>
        <v>-7097130</v>
      </c>
      <c r="F50" s="52">
        <f t="shared" si="7"/>
        <v>-7097130</v>
      </c>
      <c r="G50" s="52">
        <f t="shared" si="7"/>
        <v>-96676652</v>
      </c>
      <c r="H50" s="52">
        <f t="shared" si="7"/>
        <v>-5398834</v>
      </c>
      <c r="I50" s="52">
        <f t="shared" si="7"/>
        <v>-14296011</v>
      </c>
      <c r="J50" s="52">
        <f t="shared" si="7"/>
        <v>-116371497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-116371497</v>
      </c>
      <c r="X50" s="52">
        <f t="shared" si="7"/>
        <v>-1774284</v>
      </c>
      <c r="Y50" s="52">
        <f t="shared" si="7"/>
        <v>-114597213</v>
      </c>
      <c r="Z50" s="53">
        <f>+IF(X50&lt;&gt;0,+(Y50/X50)*100,0)</f>
        <v>6458.7863611462426</v>
      </c>
      <c r="AA50" s="54">
        <f>SUM(AA47:AA49)</f>
        <v>-7097130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-17031961</v>
      </c>
      <c r="D6" s="18"/>
      <c r="E6" s="19">
        <v>514811039</v>
      </c>
      <c r="F6" s="20">
        <v>514811039</v>
      </c>
      <c r="G6" s="20"/>
      <c r="H6" s="20">
        <v>-3401148</v>
      </c>
      <c r="I6" s="20">
        <v>-681364</v>
      </c>
      <c r="J6" s="20">
        <v>-4082512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-4082512</v>
      </c>
      <c r="X6" s="20">
        <v>83659565</v>
      </c>
      <c r="Y6" s="20">
        <v>-87742077</v>
      </c>
      <c r="Z6" s="21">
        <v>-104.87991062348938</v>
      </c>
      <c r="AA6" s="22">
        <v>514811039</v>
      </c>
    </row>
    <row r="7" spans="1:27" ht="13.5" x14ac:dyDescent="0.25">
      <c r="A7" s="23" t="s">
        <v>35</v>
      </c>
      <c r="B7" s="17" t="s">
        <v>32</v>
      </c>
      <c r="C7" s="18">
        <v>41315939</v>
      </c>
      <c r="D7" s="18"/>
      <c r="E7" s="19">
        <v>-272319176</v>
      </c>
      <c r="F7" s="20">
        <v>-272319176</v>
      </c>
      <c r="G7" s="20"/>
      <c r="H7" s="20">
        <v>9185574</v>
      </c>
      <c r="I7" s="20">
        <v>11257835</v>
      </c>
      <c r="J7" s="20">
        <v>20443409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20443409</v>
      </c>
      <c r="X7" s="20">
        <v>-15703025</v>
      </c>
      <c r="Y7" s="20">
        <v>36146434</v>
      </c>
      <c r="Z7" s="21">
        <v>-230.18771224015754</v>
      </c>
      <c r="AA7" s="22">
        <v>-272319176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-141026</v>
      </c>
      <c r="F10" s="20">
        <v>-141026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-35259</v>
      </c>
      <c r="Y10" s="20">
        <v>35259</v>
      </c>
      <c r="Z10" s="21">
        <v>-100</v>
      </c>
      <c r="AA10" s="22">
        <v>-141026</v>
      </c>
    </row>
    <row r="11" spans="1:27" ht="13.5" x14ac:dyDescent="0.25">
      <c r="A11" s="23" t="s">
        <v>39</v>
      </c>
      <c r="B11" s="17" t="s">
        <v>32</v>
      </c>
      <c r="C11" s="18">
        <v>1329181</v>
      </c>
      <c r="D11" s="18"/>
      <c r="E11" s="19"/>
      <c r="F11" s="20"/>
      <c r="G11" s="24"/>
      <c r="H11" s="24">
        <v>-39912</v>
      </c>
      <c r="I11" s="24">
        <v>257923</v>
      </c>
      <c r="J11" s="20">
        <v>218011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218011</v>
      </c>
      <c r="X11" s="20"/>
      <c r="Y11" s="24">
        <v>218011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25613159</v>
      </c>
      <c r="D13" s="29">
        <f>SUM(D6:D12)</f>
        <v>0</v>
      </c>
      <c r="E13" s="30">
        <f t="shared" si="0"/>
        <v>242350837</v>
      </c>
      <c r="F13" s="31">
        <f t="shared" si="0"/>
        <v>242350837</v>
      </c>
      <c r="G13" s="31">
        <f t="shared" si="0"/>
        <v>0</v>
      </c>
      <c r="H13" s="31">
        <f t="shared" si="0"/>
        <v>5744514</v>
      </c>
      <c r="I13" s="31">
        <f t="shared" si="0"/>
        <v>10834394</v>
      </c>
      <c r="J13" s="31">
        <f t="shared" si="0"/>
        <v>16578908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16578908</v>
      </c>
      <c r="X13" s="31">
        <f t="shared" si="0"/>
        <v>67921281</v>
      </c>
      <c r="Y13" s="31">
        <f t="shared" si="0"/>
        <v>-51342373</v>
      </c>
      <c r="Z13" s="32">
        <f>+IF(X13&lt;&gt;0,+(Y13/X13)*100,0)</f>
        <v>-75.590996288777305</v>
      </c>
      <c r="AA13" s="33">
        <f>SUM(AA6:AA12)</f>
        <v>242350837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-4286447</v>
      </c>
      <c r="D17" s="18"/>
      <c r="E17" s="19">
        <v>14591637</v>
      </c>
      <c r="F17" s="20">
        <v>14591637</v>
      </c>
      <c r="G17" s="24"/>
      <c r="H17" s="24">
        <v>-10052630</v>
      </c>
      <c r="I17" s="24">
        <v>371680</v>
      </c>
      <c r="J17" s="20">
        <v>-9680950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-9680950</v>
      </c>
      <c r="X17" s="20">
        <v>3647913</v>
      </c>
      <c r="Y17" s="24">
        <v>-13328863</v>
      </c>
      <c r="Z17" s="25">
        <v>-365.3832479009231</v>
      </c>
      <c r="AA17" s="26">
        <v>14591637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-4286447</v>
      </c>
      <c r="D25" s="29">
        <f t="shared" ref="D25:Y25" si="1">SUM(D15:D24)</f>
        <v>0</v>
      </c>
      <c r="E25" s="35">
        <f t="shared" si="1"/>
        <v>14591637</v>
      </c>
      <c r="F25" s="36">
        <f t="shared" si="1"/>
        <v>14591637</v>
      </c>
      <c r="G25" s="36">
        <f t="shared" si="1"/>
        <v>0</v>
      </c>
      <c r="H25" s="36">
        <f t="shared" si="1"/>
        <v>-10052630</v>
      </c>
      <c r="I25" s="36">
        <f t="shared" si="1"/>
        <v>371680</v>
      </c>
      <c r="J25" s="36">
        <f t="shared" si="1"/>
        <v>-9680950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-9680950</v>
      </c>
      <c r="X25" s="36">
        <f t="shared" si="1"/>
        <v>3647913</v>
      </c>
      <c r="Y25" s="36">
        <f t="shared" si="1"/>
        <v>-13328863</v>
      </c>
      <c r="Z25" s="37">
        <f>+IF(X25&lt;&gt;0,+(Y25/X25)*100,0)</f>
        <v>-365.3832479009231</v>
      </c>
      <c r="AA25" s="38">
        <f>SUM(AA15:AA24)</f>
        <v>14591637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21326712</v>
      </c>
      <c r="D26" s="29">
        <f>+D13+D25</f>
        <v>0</v>
      </c>
      <c r="E26" s="30">
        <f t="shared" si="2"/>
        <v>256942474</v>
      </c>
      <c r="F26" s="31">
        <f t="shared" si="2"/>
        <v>256942474</v>
      </c>
      <c r="G26" s="31">
        <f t="shared" si="2"/>
        <v>0</v>
      </c>
      <c r="H26" s="31">
        <f t="shared" si="2"/>
        <v>-4308116</v>
      </c>
      <c r="I26" s="31">
        <f t="shared" si="2"/>
        <v>11206074</v>
      </c>
      <c r="J26" s="31">
        <f t="shared" si="2"/>
        <v>6897958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6897958</v>
      </c>
      <c r="X26" s="31">
        <f t="shared" si="2"/>
        <v>71569194</v>
      </c>
      <c r="Y26" s="31">
        <f t="shared" si="2"/>
        <v>-64671236</v>
      </c>
      <c r="Z26" s="32">
        <f>+IF(X26&lt;&gt;0,+(Y26/X26)*100,0)</f>
        <v>-90.361833612377978</v>
      </c>
      <c r="AA26" s="33">
        <f>+AA13+AA25</f>
        <v>256942474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-253</v>
      </c>
      <c r="D31" s="18"/>
      <c r="E31" s="19"/>
      <c r="F31" s="20"/>
      <c r="G31" s="20"/>
      <c r="H31" s="20">
        <v>-610</v>
      </c>
      <c r="I31" s="20"/>
      <c r="J31" s="20">
        <v>-610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-610</v>
      </c>
      <c r="X31" s="20"/>
      <c r="Y31" s="20">
        <v>-610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6233882</v>
      </c>
      <c r="D32" s="18"/>
      <c r="E32" s="19">
        <v>-1550589</v>
      </c>
      <c r="F32" s="20">
        <v>-1550589</v>
      </c>
      <c r="G32" s="20"/>
      <c r="H32" s="20">
        <v>-318418</v>
      </c>
      <c r="I32" s="20">
        <v>1598528</v>
      </c>
      <c r="J32" s="20">
        <v>1280110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1280110</v>
      </c>
      <c r="X32" s="20">
        <v>-9511911</v>
      </c>
      <c r="Y32" s="20">
        <v>10792021</v>
      </c>
      <c r="Z32" s="21">
        <v>-113.45796864583784</v>
      </c>
      <c r="AA32" s="22">
        <v>-1550589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15858329</v>
      </c>
      <c r="I33" s="20">
        <v>-4208535</v>
      </c>
      <c r="J33" s="20">
        <v>11649794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11649794</v>
      </c>
      <c r="X33" s="20">
        <v>16457868</v>
      </c>
      <c r="Y33" s="20">
        <v>-4808074</v>
      </c>
      <c r="Z33" s="21">
        <v>-29.214440169285595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4836569</v>
      </c>
      <c r="D35" s="18"/>
      <c r="E35" s="19">
        <v>21393048</v>
      </c>
      <c r="F35" s="20">
        <v>21393048</v>
      </c>
      <c r="G35" s="20"/>
      <c r="H35" s="20">
        <v>973639</v>
      </c>
      <c r="I35" s="20">
        <v>1029837</v>
      </c>
      <c r="J35" s="20">
        <v>2003476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2003476</v>
      </c>
      <c r="X35" s="20">
        <v>5348262</v>
      </c>
      <c r="Y35" s="20">
        <v>-3344786</v>
      </c>
      <c r="Z35" s="21">
        <v>-62.539681115098702</v>
      </c>
      <c r="AA35" s="22">
        <v>21393048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11070198</v>
      </c>
      <c r="D37" s="29">
        <f t="shared" ref="D37:Y37" si="3">SUM(D29:D36)</f>
        <v>0</v>
      </c>
      <c r="E37" s="30">
        <f t="shared" si="3"/>
        <v>19842459</v>
      </c>
      <c r="F37" s="31">
        <f t="shared" si="3"/>
        <v>19842459</v>
      </c>
      <c r="G37" s="31">
        <f t="shared" si="3"/>
        <v>0</v>
      </c>
      <c r="H37" s="31">
        <f t="shared" si="3"/>
        <v>16512940</v>
      </c>
      <c r="I37" s="31">
        <f t="shared" si="3"/>
        <v>-1580170</v>
      </c>
      <c r="J37" s="31">
        <f t="shared" si="3"/>
        <v>14932770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14932770</v>
      </c>
      <c r="X37" s="31">
        <f t="shared" si="3"/>
        <v>12294219</v>
      </c>
      <c r="Y37" s="31">
        <f t="shared" si="3"/>
        <v>2638551</v>
      </c>
      <c r="Z37" s="32">
        <f>+IF(X37&lt;&gt;0,+(Y37/X37)*100,0)</f>
        <v>21.461721155284447</v>
      </c>
      <c r="AA37" s="33">
        <f>SUM(AA29:AA36)</f>
        <v>19842459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11070198</v>
      </c>
      <c r="D44" s="29">
        <f>+D37+D43</f>
        <v>0</v>
      </c>
      <c r="E44" s="30">
        <f t="shared" si="5"/>
        <v>19842459</v>
      </c>
      <c r="F44" s="31">
        <f t="shared" si="5"/>
        <v>19842459</v>
      </c>
      <c r="G44" s="31">
        <f t="shared" si="5"/>
        <v>0</v>
      </c>
      <c r="H44" s="31">
        <f t="shared" si="5"/>
        <v>16512940</v>
      </c>
      <c r="I44" s="31">
        <f t="shared" si="5"/>
        <v>-1580170</v>
      </c>
      <c r="J44" s="31">
        <f t="shared" si="5"/>
        <v>14932770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14932770</v>
      </c>
      <c r="X44" s="31">
        <f t="shared" si="5"/>
        <v>12294219</v>
      </c>
      <c r="Y44" s="31">
        <f t="shared" si="5"/>
        <v>2638551</v>
      </c>
      <c r="Z44" s="32">
        <f>+IF(X44&lt;&gt;0,+(Y44/X44)*100,0)</f>
        <v>21.461721155284447</v>
      </c>
      <c r="AA44" s="33">
        <f>+AA37+AA43</f>
        <v>19842459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10256514</v>
      </c>
      <c r="D45" s="42">
        <f t="shared" si="6"/>
        <v>0</v>
      </c>
      <c r="E45" s="43">
        <f t="shared" si="6"/>
        <v>237100015</v>
      </c>
      <c r="F45" s="44">
        <f t="shared" si="6"/>
        <v>237100015</v>
      </c>
      <c r="G45" s="44">
        <f t="shared" si="6"/>
        <v>0</v>
      </c>
      <c r="H45" s="44">
        <f t="shared" si="6"/>
        <v>-20821056</v>
      </c>
      <c r="I45" s="44">
        <f t="shared" si="6"/>
        <v>12786244</v>
      </c>
      <c r="J45" s="44">
        <f t="shared" si="6"/>
        <v>-8034812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-8034812</v>
      </c>
      <c r="X45" s="44">
        <f t="shared" si="6"/>
        <v>59274975</v>
      </c>
      <c r="Y45" s="44">
        <f t="shared" si="6"/>
        <v>-67309787</v>
      </c>
      <c r="Z45" s="45">
        <f>+IF(X45&lt;&gt;0,+(Y45/X45)*100,0)</f>
        <v>-113.55515038175892</v>
      </c>
      <c r="AA45" s="46">
        <f>+AA26-AA44</f>
        <v>237100015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344529541</v>
      </c>
      <c r="D47" s="18"/>
      <c r="E47" s="19">
        <v>237100015</v>
      </c>
      <c r="F47" s="20">
        <v>237100015</v>
      </c>
      <c r="G47" s="20"/>
      <c r="H47" s="20">
        <v>47504089</v>
      </c>
      <c r="I47" s="20">
        <v>8145535</v>
      </c>
      <c r="J47" s="20">
        <v>55649624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55649624</v>
      </c>
      <c r="X47" s="20">
        <v>59274975</v>
      </c>
      <c r="Y47" s="20">
        <v>-3625351</v>
      </c>
      <c r="Z47" s="47">
        <v>-6.1161577883415381</v>
      </c>
      <c r="AA47" s="22">
        <v>237100015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344529541</v>
      </c>
      <c r="D50" s="50">
        <f t="shared" ref="D50:Y50" si="7">SUM(D47:D49)</f>
        <v>0</v>
      </c>
      <c r="E50" s="51">
        <f t="shared" si="7"/>
        <v>237100015</v>
      </c>
      <c r="F50" s="52">
        <f t="shared" si="7"/>
        <v>237100015</v>
      </c>
      <c r="G50" s="52">
        <f t="shared" si="7"/>
        <v>0</v>
      </c>
      <c r="H50" s="52">
        <f t="shared" si="7"/>
        <v>47504089</v>
      </c>
      <c r="I50" s="52">
        <f t="shared" si="7"/>
        <v>8145535</v>
      </c>
      <c r="J50" s="52">
        <f t="shared" si="7"/>
        <v>55649624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55649624</v>
      </c>
      <c r="X50" s="52">
        <f t="shared" si="7"/>
        <v>59274975</v>
      </c>
      <c r="Y50" s="52">
        <f t="shared" si="7"/>
        <v>-3625351</v>
      </c>
      <c r="Z50" s="53">
        <f>+IF(X50&lt;&gt;0,+(Y50/X50)*100,0)</f>
        <v>-6.1161577883415381</v>
      </c>
      <c r="AA50" s="54">
        <f>SUM(AA47:AA49)</f>
        <v>237100015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870169</v>
      </c>
      <c r="D6" s="18"/>
      <c r="E6" s="19">
        <v>41510669</v>
      </c>
      <c r="F6" s="20">
        <v>41510669</v>
      </c>
      <c r="G6" s="20"/>
      <c r="H6" s="20">
        <v>590819</v>
      </c>
      <c r="I6" s="20">
        <v>700662</v>
      </c>
      <c r="J6" s="20">
        <v>1291481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1291481</v>
      </c>
      <c r="X6" s="20">
        <v>10377666</v>
      </c>
      <c r="Y6" s="20">
        <v>-9086185</v>
      </c>
      <c r="Z6" s="21">
        <v>-87.555188228258658</v>
      </c>
      <c r="AA6" s="22">
        <v>41510669</v>
      </c>
    </row>
    <row r="7" spans="1:27" ht="13.5" x14ac:dyDescent="0.25">
      <c r="A7" s="23" t="s">
        <v>35</v>
      </c>
      <c r="B7" s="17" t="s">
        <v>32</v>
      </c>
      <c r="C7" s="18">
        <v>-439978931</v>
      </c>
      <c r="D7" s="18"/>
      <c r="E7" s="19">
        <v>-61679673</v>
      </c>
      <c r="F7" s="20">
        <v>-61679673</v>
      </c>
      <c r="G7" s="20"/>
      <c r="H7" s="20">
        <v>448771432</v>
      </c>
      <c r="I7" s="20">
        <v>8792777</v>
      </c>
      <c r="J7" s="20">
        <v>457564209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457564209</v>
      </c>
      <c r="X7" s="20">
        <v>-15419919</v>
      </c>
      <c r="Y7" s="20">
        <v>472984128</v>
      </c>
      <c r="Z7" s="21">
        <v>-3067.3580581065307</v>
      </c>
      <c r="AA7" s="22">
        <v>-61679673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1314391</v>
      </c>
      <c r="F11" s="20">
        <v>1314391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328599</v>
      </c>
      <c r="Y11" s="24">
        <v>-328599</v>
      </c>
      <c r="Z11" s="25">
        <v>-100</v>
      </c>
      <c r="AA11" s="26">
        <v>1314391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-439108762</v>
      </c>
      <c r="D13" s="29">
        <f>SUM(D6:D12)</f>
        <v>0</v>
      </c>
      <c r="E13" s="30">
        <f t="shared" si="0"/>
        <v>-18854613</v>
      </c>
      <c r="F13" s="31">
        <f t="shared" si="0"/>
        <v>-18854613</v>
      </c>
      <c r="G13" s="31">
        <f t="shared" si="0"/>
        <v>0</v>
      </c>
      <c r="H13" s="31">
        <f t="shared" si="0"/>
        <v>449362251</v>
      </c>
      <c r="I13" s="31">
        <f t="shared" si="0"/>
        <v>9493439</v>
      </c>
      <c r="J13" s="31">
        <f t="shared" si="0"/>
        <v>458855690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458855690</v>
      </c>
      <c r="X13" s="31">
        <f t="shared" si="0"/>
        <v>-4713654</v>
      </c>
      <c r="Y13" s="31">
        <f t="shared" si="0"/>
        <v>463569344</v>
      </c>
      <c r="Z13" s="32">
        <f>+IF(X13&lt;&gt;0,+(Y13/X13)*100,0)</f>
        <v>-9834.6069524831473</v>
      </c>
      <c r="AA13" s="33">
        <f>SUM(AA6:AA12)</f>
        <v>-18854613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-1671949</v>
      </c>
      <c r="D17" s="18"/>
      <c r="E17" s="19">
        <v>-700500</v>
      </c>
      <c r="F17" s="20">
        <v>-700500</v>
      </c>
      <c r="G17" s="24"/>
      <c r="H17" s="24">
        <v>1671949</v>
      </c>
      <c r="I17" s="24"/>
      <c r="J17" s="20">
        <v>1671949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1671949</v>
      </c>
      <c r="X17" s="20">
        <v>-175128</v>
      </c>
      <c r="Y17" s="24">
        <v>1847077</v>
      </c>
      <c r="Z17" s="25">
        <v>-1054.7011328856606</v>
      </c>
      <c r="AA17" s="26">
        <v>-700500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-1671949</v>
      </c>
      <c r="D25" s="29">
        <f t="shared" ref="D25:Y25" si="1">SUM(D15:D24)</f>
        <v>0</v>
      </c>
      <c r="E25" s="35">
        <f t="shared" si="1"/>
        <v>-700500</v>
      </c>
      <c r="F25" s="36">
        <f t="shared" si="1"/>
        <v>-700500</v>
      </c>
      <c r="G25" s="36">
        <f t="shared" si="1"/>
        <v>0</v>
      </c>
      <c r="H25" s="36">
        <f t="shared" si="1"/>
        <v>1671949</v>
      </c>
      <c r="I25" s="36">
        <f t="shared" si="1"/>
        <v>0</v>
      </c>
      <c r="J25" s="36">
        <f t="shared" si="1"/>
        <v>1671949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1671949</v>
      </c>
      <c r="X25" s="36">
        <f t="shared" si="1"/>
        <v>-175128</v>
      </c>
      <c r="Y25" s="36">
        <f t="shared" si="1"/>
        <v>1847077</v>
      </c>
      <c r="Z25" s="37">
        <f>+IF(X25&lt;&gt;0,+(Y25/X25)*100,0)</f>
        <v>-1054.7011328856606</v>
      </c>
      <c r="AA25" s="38">
        <f>SUM(AA15:AA24)</f>
        <v>-700500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-440780711</v>
      </c>
      <c r="D26" s="29">
        <f>+D13+D25</f>
        <v>0</v>
      </c>
      <c r="E26" s="30">
        <f t="shared" si="2"/>
        <v>-19555113</v>
      </c>
      <c r="F26" s="31">
        <f t="shared" si="2"/>
        <v>-19555113</v>
      </c>
      <c r="G26" s="31">
        <f t="shared" si="2"/>
        <v>0</v>
      </c>
      <c r="H26" s="31">
        <f t="shared" si="2"/>
        <v>451034200</v>
      </c>
      <c r="I26" s="31">
        <f t="shared" si="2"/>
        <v>9493439</v>
      </c>
      <c r="J26" s="31">
        <f t="shared" si="2"/>
        <v>460527639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460527639</v>
      </c>
      <c r="X26" s="31">
        <f t="shared" si="2"/>
        <v>-4888782</v>
      </c>
      <c r="Y26" s="31">
        <f t="shared" si="2"/>
        <v>465416421</v>
      </c>
      <c r="Z26" s="32">
        <f>+IF(X26&lt;&gt;0,+(Y26/X26)*100,0)</f>
        <v>-9520.0894824109564</v>
      </c>
      <c r="AA26" s="33">
        <f>+AA13+AA25</f>
        <v>-19555113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1250000</v>
      </c>
      <c r="F32" s="20">
        <v>1250000</v>
      </c>
      <c r="G32" s="20"/>
      <c r="H32" s="20">
        <v>-56096984</v>
      </c>
      <c r="I32" s="20"/>
      <c r="J32" s="20">
        <v>-56096984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-56096984</v>
      </c>
      <c r="X32" s="20">
        <v>312501</v>
      </c>
      <c r="Y32" s="20">
        <v>-56409485</v>
      </c>
      <c r="Z32" s="21">
        <v>-18050.977436872203</v>
      </c>
      <c r="AA32" s="22">
        <v>1250000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14632819</v>
      </c>
      <c r="F35" s="20">
        <v>14632819</v>
      </c>
      <c r="G35" s="20"/>
      <c r="H35" s="20">
        <v>1146915</v>
      </c>
      <c r="I35" s="20">
        <v>144</v>
      </c>
      <c r="J35" s="20">
        <v>1147059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1147059</v>
      </c>
      <c r="X35" s="20">
        <v>3658203</v>
      </c>
      <c r="Y35" s="20">
        <v>-2511144</v>
      </c>
      <c r="Z35" s="21">
        <v>-68.644194977698064</v>
      </c>
      <c r="AA35" s="22">
        <v>14632819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15882819</v>
      </c>
      <c r="F37" s="31">
        <f t="shared" si="3"/>
        <v>15882819</v>
      </c>
      <c r="G37" s="31">
        <f t="shared" si="3"/>
        <v>0</v>
      </c>
      <c r="H37" s="31">
        <f t="shared" si="3"/>
        <v>-54950069</v>
      </c>
      <c r="I37" s="31">
        <f t="shared" si="3"/>
        <v>144</v>
      </c>
      <c r="J37" s="31">
        <f t="shared" si="3"/>
        <v>-54949925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-54949925</v>
      </c>
      <c r="X37" s="31">
        <f t="shared" si="3"/>
        <v>3970704</v>
      </c>
      <c r="Y37" s="31">
        <f t="shared" si="3"/>
        <v>-58920629</v>
      </c>
      <c r="Z37" s="32">
        <f>+IF(X37&lt;&gt;0,+(Y37/X37)*100,0)</f>
        <v>-1483.8836891392559</v>
      </c>
      <c r="AA37" s="33">
        <f>SUM(AA29:AA36)</f>
        <v>15882819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-5180469</v>
      </c>
      <c r="D40" s="18"/>
      <c r="E40" s="19"/>
      <c r="F40" s="20"/>
      <c r="G40" s="20"/>
      <c r="H40" s="20">
        <v>5180469</v>
      </c>
      <c r="I40" s="20"/>
      <c r="J40" s="20">
        <v>5180469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5180469</v>
      </c>
      <c r="X40" s="20"/>
      <c r="Y40" s="20">
        <v>5180469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-5180469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5180469</v>
      </c>
      <c r="I43" s="36">
        <f t="shared" si="4"/>
        <v>0</v>
      </c>
      <c r="J43" s="36">
        <f t="shared" si="4"/>
        <v>5180469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5180469</v>
      </c>
      <c r="X43" s="36">
        <f t="shared" si="4"/>
        <v>0</v>
      </c>
      <c r="Y43" s="36">
        <f t="shared" si="4"/>
        <v>5180469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-5180469</v>
      </c>
      <c r="D44" s="29">
        <f>+D37+D43</f>
        <v>0</v>
      </c>
      <c r="E44" s="30">
        <f t="shared" si="5"/>
        <v>15882819</v>
      </c>
      <c r="F44" s="31">
        <f t="shared" si="5"/>
        <v>15882819</v>
      </c>
      <c r="G44" s="31">
        <f t="shared" si="5"/>
        <v>0</v>
      </c>
      <c r="H44" s="31">
        <f t="shared" si="5"/>
        <v>-49769600</v>
      </c>
      <c r="I44" s="31">
        <f t="shared" si="5"/>
        <v>144</v>
      </c>
      <c r="J44" s="31">
        <f t="shared" si="5"/>
        <v>-49769456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-49769456</v>
      </c>
      <c r="X44" s="31">
        <f t="shared" si="5"/>
        <v>3970704</v>
      </c>
      <c r="Y44" s="31">
        <f t="shared" si="5"/>
        <v>-53740160</v>
      </c>
      <c r="Z44" s="32">
        <f>+IF(X44&lt;&gt;0,+(Y44/X44)*100,0)</f>
        <v>-1353.4164218738038</v>
      </c>
      <c r="AA44" s="33">
        <f>+AA37+AA43</f>
        <v>15882819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-435600242</v>
      </c>
      <c r="D45" s="42">
        <f t="shared" si="6"/>
        <v>0</v>
      </c>
      <c r="E45" s="43">
        <f t="shared" si="6"/>
        <v>-35437932</v>
      </c>
      <c r="F45" s="44">
        <f t="shared" si="6"/>
        <v>-35437932</v>
      </c>
      <c r="G45" s="44">
        <f t="shared" si="6"/>
        <v>0</v>
      </c>
      <c r="H45" s="44">
        <f t="shared" si="6"/>
        <v>500803800</v>
      </c>
      <c r="I45" s="44">
        <f t="shared" si="6"/>
        <v>9493295</v>
      </c>
      <c r="J45" s="44">
        <f t="shared" si="6"/>
        <v>510297095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510297095</v>
      </c>
      <c r="X45" s="44">
        <f t="shared" si="6"/>
        <v>-8859486</v>
      </c>
      <c r="Y45" s="44">
        <f t="shared" si="6"/>
        <v>519156581</v>
      </c>
      <c r="Z45" s="45">
        <f>+IF(X45&lt;&gt;0,+(Y45/X45)*100,0)</f>
        <v>-5859.8950435725055</v>
      </c>
      <c r="AA45" s="46">
        <f>+AA26-AA44</f>
        <v>-35437932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2633836388</v>
      </c>
      <c r="D6" s="18"/>
      <c r="E6" s="19">
        <v>56051885</v>
      </c>
      <c r="F6" s="20">
        <v>56051885</v>
      </c>
      <c r="G6" s="20">
        <v>2660594798</v>
      </c>
      <c r="H6" s="20">
        <v>5007447</v>
      </c>
      <c r="I6" s="20">
        <v>4598376</v>
      </c>
      <c r="J6" s="20">
        <v>2670200621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2670200621</v>
      </c>
      <c r="X6" s="20">
        <v>19954991</v>
      </c>
      <c r="Y6" s="20">
        <v>2650245630</v>
      </c>
      <c r="Z6" s="21">
        <v>13281.116638940102</v>
      </c>
      <c r="AA6" s="22">
        <v>56051885</v>
      </c>
    </row>
    <row r="7" spans="1:27" ht="13.5" x14ac:dyDescent="0.25">
      <c r="A7" s="23" t="s">
        <v>35</v>
      </c>
      <c r="B7" s="17" t="s">
        <v>32</v>
      </c>
      <c r="C7" s="18">
        <v>162151171</v>
      </c>
      <c r="D7" s="18"/>
      <c r="E7" s="19">
        <v>41535300</v>
      </c>
      <c r="F7" s="20">
        <v>41535300</v>
      </c>
      <c r="G7" s="20">
        <v>118558610</v>
      </c>
      <c r="H7" s="20">
        <v>54249214</v>
      </c>
      <c r="I7" s="20">
        <v>2580042</v>
      </c>
      <c r="J7" s="20">
        <v>175387866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175387866</v>
      </c>
      <c r="X7" s="20">
        <v>31455883</v>
      </c>
      <c r="Y7" s="20">
        <v>143931983</v>
      </c>
      <c r="Z7" s="21">
        <v>457.56777198084058</v>
      </c>
      <c r="AA7" s="22">
        <v>41535300</v>
      </c>
    </row>
    <row r="8" spans="1:27" ht="13.5" x14ac:dyDescent="0.25">
      <c r="A8" s="23" t="s">
        <v>36</v>
      </c>
      <c r="B8" s="17" t="s">
        <v>32</v>
      </c>
      <c r="C8" s="18">
        <v>-58922</v>
      </c>
      <c r="D8" s="18"/>
      <c r="E8" s="19"/>
      <c r="F8" s="20"/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/>
      <c r="Y8" s="20">
        <v>-58922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-851343</v>
      </c>
      <c r="D10" s="18"/>
      <c r="E10" s="19"/>
      <c r="F10" s="20"/>
      <c r="G10" s="20">
        <v>-858174</v>
      </c>
      <c r="H10" s="20"/>
      <c r="I10" s="20"/>
      <c r="J10" s="20">
        <v>-858174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-858174</v>
      </c>
      <c r="X10" s="20"/>
      <c r="Y10" s="20">
        <v>-858174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16116527</v>
      </c>
      <c r="D11" s="18"/>
      <c r="E11" s="19">
        <v>3378696</v>
      </c>
      <c r="F11" s="20">
        <v>3378696</v>
      </c>
      <c r="G11" s="24">
        <v>16849158</v>
      </c>
      <c r="H11" s="24">
        <v>-905555</v>
      </c>
      <c r="I11" s="24"/>
      <c r="J11" s="20">
        <v>15943603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15943603</v>
      </c>
      <c r="X11" s="20">
        <v>844674</v>
      </c>
      <c r="Y11" s="24">
        <v>15098929</v>
      </c>
      <c r="Z11" s="25">
        <v>1787.5451357565169</v>
      </c>
      <c r="AA11" s="26">
        <v>3378696</v>
      </c>
    </row>
    <row r="12" spans="1:27" ht="13.5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2810202493</v>
      </c>
      <c r="D13" s="29">
        <f>SUM(D6:D12)</f>
        <v>0</v>
      </c>
      <c r="E13" s="30">
        <f t="shared" si="0"/>
        <v>100965881</v>
      </c>
      <c r="F13" s="31">
        <f t="shared" si="0"/>
        <v>100965881</v>
      </c>
      <c r="G13" s="31">
        <f t="shared" si="0"/>
        <v>2794094142</v>
      </c>
      <c r="H13" s="31">
        <f t="shared" si="0"/>
        <v>58351106</v>
      </c>
      <c r="I13" s="31">
        <f t="shared" si="0"/>
        <v>7178418</v>
      </c>
      <c r="J13" s="31">
        <f t="shared" si="0"/>
        <v>2859623666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2859623666</v>
      </c>
      <c r="X13" s="31">
        <f t="shared" si="0"/>
        <v>52255548</v>
      </c>
      <c r="Y13" s="31">
        <f t="shared" si="0"/>
        <v>2807368118</v>
      </c>
      <c r="Z13" s="32">
        <f>+IF(X13&lt;&gt;0,+(Y13/X13)*100,0)</f>
        <v>5372.3828865023097</v>
      </c>
      <c r="AA13" s="33">
        <f>SUM(AA6:AA12)</f>
        <v>100965881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45938970</v>
      </c>
      <c r="D17" s="18"/>
      <c r="E17" s="19">
        <v>47315868</v>
      </c>
      <c r="F17" s="20">
        <v>47315868</v>
      </c>
      <c r="G17" s="24">
        <v>45938970</v>
      </c>
      <c r="H17" s="24">
        <v>1086270</v>
      </c>
      <c r="I17" s="24"/>
      <c r="J17" s="20">
        <v>47025240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47025240</v>
      </c>
      <c r="X17" s="20">
        <v>46458001</v>
      </c>
      <c r="Y17" s="24">
        <v>567239</v>
      </c>
      <c r="Z17" s="25">
        <v>1.2209716040085323</v>
      </c>
      <c r="AA17" s="26">
        <v>47315868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45938970</v>
      </c>
      <c r="D25" s="29">
        <f t="shared" ref="D25:Y25" si="1">SUM(D15:D24)</f>
        <v>0</v>
      </c>
      <c r="E25" s="35">
        <f t="shared" si="1"/>
        <v>47315868</v>
      </c>
      <c r="F25" s="36">
        <f t="shared" si="1"/>
        <v>47315868</v>
      </c>
      <c r="G25" s="36">
        <f t="shared" si="1"/>
        <v>45938970</v>
      </c>
      <c r="H25" s="36">
        <f t="shared" si="1"/>
        <v>1086270</v>
      </c>
      <c r="I25" s="36">
        <f t="shared" si="1"/>
        <v>0</v>
      </c>
      <c r="J25" s="36">
        <f t="shared" si="1"/>
        <v>47025240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47025240</v>
      </c>
      <c r="X25" s="36">
        <f t="shared" si="1"/>
        <v>46458001</v>
      </c>
      <c r="Y25" s="36">
        <f t="shared" si="1"/>
        <v>567239</v>
      </c>
      <c r="Z25" s="37">
        <f>+IF(X25&lt;&gt;0,+(Y25/X25)*100,0)</f>
        <v>1.2209716040085323</v>
      </c>
      <c r="AA25" s="38">
        <f>SUM(AA15:AA24)</f>
        <v>47315868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2856141463</v>
      </c>
      <c r="D26" s="29">
        <f>+D13+D25</f>
        <v>0</v>
      </c>
      <c r="E26" s="30">
        <f t="shared" si="2"/>
        <v>148281749</v>
      </c>
      <c r="F26" s="31">
        <f t="shared" si="2"/>
        <v>148281749</v>
      </c>
      <c r="G26" s="31">
        <f t="shared" si="2"/>
        <v>2840033112</v>
      </c>
      <c r="H26" s="31">
        <f t="shared" si="2"/>
        <v>59437376</v>
      </c>
      <c r="I26" s="31">
        <f t="shared" si="2"/>
        <v>7178418</v>
      </c>
      <c r="J26" s="31">
        <f t="shared" si="2"/>
        <v>2906648906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2906648906</v>
      </c>
      <c r="X26" s="31">
        <f t="shared" si="2"/>
        <v>98713549</v>
      </c>
      <c r="Y26" s="31">
        <f t="shared" si="2"/>
        <v>2807935357</v>
      </c>
      <c r="Z26" s="32">
        <f>+IF(X26&lt;&gt;0,+(Y26/X26)*100,0)</f>
        <v>2844.5288265342379</v>
      </c>
      <c r="AA26" s="33">
        <f>+AA13+AA25</f>
        <v>148281749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-28816</v>
      </c>
      <c r="D31" s="18"/>
      <c r="E31" s="19"/>
      <c r="F31" s="20"/>
      <c r="G31" s="20">
        <v>-35128</v>
      </c>
      <c r="H31" s="20">
        <v>-144</v>
      </c>
      <c r="I31" s="20">
        <v>-520</v>
      </c>
      <c r="J31" s="20">
        <v>-35792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-35792</v>
      </c>
      <c r="X31" s="20"/>
      <c r="Y31" s="20">
        <v>-35792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-27990842</v>
      </c>
      <c r="D32" s="18"/>
      <c r="E32" s="19">
        <v>21187810</v>
      </c>
      <c r="F32" s="20">
        <v>21187810</v>
      </c>
      <c r="G32" s="20">
        <v>-32050258</v>
      </c>
      <c r="H32" s="20">
        <v>-15020563</v>
      </c>
      <c r="I32" s="20">
        <v>-14282816</v>
      </c>
      <c r="J32" s="20">
        <v>-61353637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-61353637</v>
      </c>
      <c r="X32" s="20">
        <v>5077332</v>
      </c>
      <c r="Y32" s="20">
        <v>-66430969</v>
      </c>
      <c r="Z32" s="21">
        <v>-1308.3833989977413</v>
      </c>
      <c r="AA32" s="22">
        <v>21187810</v>
      </c>
    </row>
    <row r="33" spans="1:27" ht="13.5" x14ac:dyDescent="0.25">
      <c r="A33" s="23" t="s">
        <v>60</v>
      </c>
      <c r="B33" s="17" t="s">
        <v>32</v>
      </c>
      <c r="C33" s="18">
        <v>50271458</v>
      </c>
      <c r="D33" s="18"/>
      <c r="E33" s="19">
        <v>61446999</v>
      </c>
      <c r="F33" s="20">
        <v>61446999</v>
      </c>
      <c r="G33" s="20">
        <v>70718457</v>
      </c>
      <c r="H33" s="20"/>
      <c r="I33" s="20"/>
      <c r="J33" s="20">
        <v>70718457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70718457</v>
      </c>
      <c r="X33" s="20">
        <v>20482333</v>
      </c>
      <c r="Y33" s="20">
        <v>50236124</v>
      </c>
      <c r="Z33" s="21">
        <v>245.26563453489402</v>
      </c>
      <c r="AA33" s="22">
        <v>61446999</v>
      </c>
    </row>
    <row r="34" spans="1:27" ht="13.5" x14ac:dyDescent="0.25">
      <c r="A34" s="23" t="s">
        <v>61</v>
      </c>
      <c r="B34" s="17" t="s">
        <v>32</v>
      </c>
      <c r="C34" s="18">
        <v>29322886</v>
      </c>
      <c r="D34" s="18"/>
      <c r="E34" s="19">
        <v>32261199</v>
      </c>
      <c r="F34" s="20">
        <v>32261199</v>
      </c>
      <c r="G34" s="20">
        <v>26583765</v>
      </c>
      <c r="H34" s="20">
        <v>2739121</v>
      </c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32261199</v>
      </c>
      <c r="Y34" s="20">
        <v>-2938313</v>
      </c>
      <c r="Z34" s="21">
        <v>-9.1078852958936842</v>
      </c>
      <c r="AA34" s="22">
        <v>32261199</v>
      </c>
    </row>
    <row r="35" spans="1:27" ht="13.5" x14ac:dyDescent="0.25">
      <c r="A35" s="23" t="s">
        <v>39</v>
      </c>
      <c r="B35" s="17" t="s">
        <v>32</v>
      </c>
      <c r="C35" s="18">
        <v>76750298</v>
      </c>
      <c r="D35" s="18"/>
      <c r="E35" s="19">
        <v>18932472</v>
      </c>
      <c r="F35" s="20">
        <v>18932472</v>
      </c>
      <c r="G35" s="20">
        <v>78040050</v>
      </c>
      <c r="H35" s="20">
        <v>1758213</v>
      </c>
      <c r="I35" s="20">
        <v>1007490</v>
      </c>
      <c r="J35" s="20">
        <v>80805753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80805753</v>
      </c>
      <c r="X35" s="20">
        <v>4733118</v>
      </c>
      <c r="Y35" s="20">
        <v>76072635</v>
      </c>
      <c r="Z35" s="21">
        <v>1607.2414632383982</v>
      </c>
      <c r="AA35" s="22">
        <v>18932472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128324984</v>
      </c>
      <c r="D37" s="29">
        <f t="shared" ref="D37:Y37" si="3">SUM(D29:D36)</f>
        <v>0</v>
      </c>
      <c r="E37" s="30">
        <f t="shared" si="3"/>
        <v>133828480</v>
      </c>
      <c r="F37" s="31">
        <f t="shared" si="3"/>
        <v>133828480</v>
      </c>
      <c r="G37" s="31">
        <f t="shared" si="3"/>
        <v>143256886</v>
      </c>
      <c r="H37" s="31">
        <f t="shared" si="3"/>
        <v>-10523373</v>
      </c>
      <c r="I37" s="31">
        <f t="shared" si="3"/>
        <v>-13275846</v>
      </c>
      <c r="J37" s="31">
        <f t="shared" si="3"/>
        <v>119457667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119457667</v>
      </c>
      <c r="X37" s="31">
        <f t="shared" si="3"/>
        <v>62553982</v>
      </c>
      <c r="Y37" s="31">
        <f t="shared" si="3"/>
        <v>56903685</v>
      </c>
      <c r="Z37" s="32">
        <f>+IF(X37&lt;&gt;0,+(Y37/X37)*100,0)</f>
        <v>90.967326428555737</v>
      </c>
      <c r="AA37" s="33">
        <f>SUM(AA29:AA36)</f>
        <v>133828480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262366015</v>
      </c>
      <c r="D44" s="29">
        <f>+D37+D43</f>
        <v>0</v>
      </c>
      <c r="E44" s="30">
        <f t="shared" si="5"/>
        <v>294677717</v>
      </c>
      <c r="F44" s="31">
        <f t="shared" si="5"/>
        <v>294677717</v>
      </c>
      <c r="G44" s="31">
        <f t="shared" si="5"/>
        <v>277297917</v>
      </c>
      <c r="H44" s="31">
        <f t="shared" si="5"/>
        <v>-10523373</v>
      </c>
      <c r="I44" s="31">
        <f t="shared" si="5"/>
        <v>-13275846</v>
      </c>
      <c r="J44" s="31">
        <f t="shared" si="5"/>
        <v>253498698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253498698</v>
      </c>
      <c r="X44" s="31">
        <f t="shared" si="5"/>
        <v>223403219</v>
      </c>
      <c r="Y44" s="31">
        <f t="shared" si="5"/>
        <v>30095479</v>
      </c>
      <c r="Z44" s="32">
        <f>+IF(X44&lt;&gt;0,+(Y44/X44)*100,0)</f>
        <v>13.471372138106927</v>
      </c>
      <c r="AA44" s="33">
        <f>+AA37+AA43</f>
        <v>294677717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2593775448</v>
      </c>
      <c r="D45" s="42">
        <f t="shared" si="6"/>
        <v>0</v>
      </c>
      <c r="E45" s="43">
        <f t="shared" si="6"/>
        <v>-146395968</v>
      </c>
      <c r="F45" s="44">
        <f t="shared" si="6"/>
        <v>-146395968</v>
      </c>
      <c r="G45" s="44">
        <f t="shared" si="6"/>
        <v>2562735195</v>
      </c>
      <c r="H45" s="44">
        <f t="shared" si="6"/>
        <v>69960749</v>
      </c>
      <c r="I45" s="44">
        <f t="shared" si="6"/>
        <v>20454264</v>
      </c>
      <c r="J45" s="44">
        <f t="shared" si="6"/>
        <v>2653150208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2653150208</v>
      </c>
      <c r="X45" s="44">
        <f t="shared" si="6"/>
        <v>-124689670</v>
      </c>
      <c r="Y45" s="44">
        <f t="shared" si="6"/>
        <v>2777839878</v>
      </c>
      <c r="Z45" s="45">
        <f>+IF(X45&lt;&gt;0,+(Y45/X45)*100,0)</f>
        <v>-2227.8027345809801</v>
      </c>
      <c r="AA45" s="46">
        <f>+AA26-AA44</f>
        <v>-146395968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103054779</v>
      </c>
      <c r="D47" s="18"/>
      <c r="E47" s="19">
        <v>-27846485</v>
      </c>
      <c r="F47" s="20">
        <v>-27846485</v>
      </c>
      <c r="G47" s="20">
        <v>106694018</v>
      </c>
      <c r="H47" s="20">
        <v>3511754</v>
      </c>
      <c r="I47" s="20">
        <v>-181217253</v>
      </c>
      <c r="J47" s="20">
        <v>-71011481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-71011481</v>
      </c>
      <c r="X47" s="20">
        <v>-6140192</v>
      </c>
      <c r="Y47" s="20">
        <v>-64871289</v>
      </c>
      <c r="Z47" s="47">
        <v>1056.5026142504989</v>
      </c>
      <c r="AA47" s="22">
        <v>-27846485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103054779</v>
      </c>
      <c r="D50" s="50">
        <f t="shared" ref="D50:Y50" si="7">SUM(D47:D49)</f>
        <v>0</v>
      </c>
      <c r="E50" s="51">
        <f t="shared" si="7"/>
        <v>-27846485</v>
      </c>
      <c r="F50" s="52">
        <f t="shared" si="7"/>
        <v>-27846485</v>
      </c>
      <c r="G50" s="52">
        <f t="shared" si="7"/>
        <v>106694018</v>
      </c>
      <c r="H50" s="52">
        <f t="shared" si="7"/>
        <v>3511754</v>
      </c>
      <c r="I50" s="52">
        <f t="shared" si="7"/>
        <v>-181217253</v>
      </c>
      <c r="J50" s="52">
        <f t="shared" si="7"/>
        <v>-71011481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-71011481</v>
      </c>
      <c r="X50" s="52">
        <f t="shared" si="7"/>
        <v>-6140192</v>
      </c>
      <c r="Y50" s="52">
        <f t="shared" si="7"/>
        <v>-64871289</v>
      </c>
      <c r="Z50" s="53">
        <f>+IF(X50&lt;&gt;0,+(Y50/X50)*100,0)</f>
        <v>1056.5026142504989</v>
      </c>
      <c r="AA50" s="54">
        <f>SUM(AA47:AA49)</f>
        <v>-27846485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39C32D6-D6E1-475D-906B-4C1D5C9BEB27}"/>
</file>

<file path=customXml/itemProps2.xml><?xml version="1.0" encoding="utf-8"?>
<ds:datastoreItem xmlns:ds="http://schemas.openxmlformats.org/officeDocument/2006/customXml" ds:itemID="{0B21DF83-81DB-48B2-8029-194830E9896D}"/>
</file>

<file path=customXml/itemProps3.xml><?xml version="1.0" encoding="utf-8"?>
<ds:datastoreItem xmlns:ds="http://schemas.openxmlformats.org/officeDocument/2006/customXml" ds:itemID="{E042E24D-BED8-426E-9517-A39D104A94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2024-11-11T10:02:56Z</dcterms:created>
  <dcterms:modified xsi:type="dcterms:W3CDTF">2024-11-11T10:06:17Z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